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4_Wingwall\"/>
    </mc:Choice>
  </mc:AlternateContent>
  <xr:revisionPtr revIDLastSave="0" documentId="13_ncr:1_{E0BAC63C-D696-48F3-8115-EDDDBB368505}" xr6:coauthVersionLast="36" xr6:coauthVersionMax="36" xr10:uidLastSave="{00000000-0000-0000-0000-000000000000}"/>
  <bookViews>
    <workbookView xWindow="-12" yWindow="348" windowWidth="19932" windowHeight="10932" tabRatio="619" xr2:uid="{00000000-000D-0000-FFFF-FFFF00000000}"/>
  </bookViews>
  <sheets>
    <sheet name="Wall Max Height" sheetId="12" r:id="rId1"/>
    <sheet name="ASTM Areas &amp; HP Properties" sheetId="5" r:id="rId2"/>
  </sheets>
  <externalReferences>
    <externalReference r:id="rId3"/>
  </externalReferences>
  <calcPr calcId="191029"/>
</workbook>
</file>

<file path=xl/calcChain.xml><?xml version="1.0" encoding="utf-8"?>
<calcChain xmlns="http://schemas.openxmlformats.org/spreadsheetml/2006/main">
  <c r="F9" i="12" l="1"/>
  <c r="B31" i="12" l="1"/>
  <c r="J9" i="12" l="1"/>
  <c r="D98" i="12" l="1"/>
  <c r="F12" i="12"/>
  <c r="H34" i="12"/>
  <c r="H35" i="12" s="1"/>
  <c r="K70" i="12" l="1"/>
  <c r="H70" i="12"/>
  <c r="K128" i="12"/>
  <c r="J128" i="12"/>
  <c r="I128" i="12"/>
  <c r="H128" i="12"/>
  <c r="D253" i="12" l="1"/>
  <c r="D174" i="12"/>
  <c r="D286" i="12" l="1"/>
  <c r="D239" i="12"/>
  <c r="D160" i="12"/>
  <c r="D56" i="12" l="1"/>
  <c r="D51" i="12"/>
  <c r="B25" i="12" l="1"/>
  <c r="B27" i="12" s="1"/>
  <c r="A6" i="12"/>
  <c r="B117" i="12" l="1"/>
  <c r="B119" i="12" l="1"/>
  <c r="B118" i="12"/>
  <c r="D142" i="12"/>
  <c r="D240" i="12" l="1"/>
  <c r="D161" i="12"/>
  <c r="D375" i="12" l="1"/>
  <c r="F15" i="12"/>
  <c r="C20" i="12" l="1"/>
  <c r="K125" i="12"/>
  <c r="J125" i="12"/>
  <c r="I125" i="12"/>
  <c r="H125" i="12"/>
  <c r="B46" i="12" l="1"/>
  <c r="D734" i="12"/>
  <c r="G725" i="12"/>
  <c r="D720" i="12"/>
  <c r="D722" i="12" s="1"/>
  <c r="D687" i="12"/>
  <c r="G678" i="12"/>
  <c r="D673" i="12"/>
  <c r="D663" i="12"/>
  <c r="D664" i="12" s="1"/>
  <c r="D628" i="12"/>
  <c r="D531" i="12"/>
  <c r="G522" i="12"/>
  <c r="D521" i="12"/>
  <c r="D517" i="12"/>
  <c r="D507" i="12"/>
  <c r="D508" i="12" s="1"/>
  <c r="D465" i="12"/>
  <c r="D432" i="12"/>
  <c r="G423" i="12"/>
  <c r="D422" i="12"/>
  <c r="D418" i="12"/>
  <c r="D408" i="12"/>
  <c r="D409" i="12" s="1"/>
  <c r="D347" i="12"/>
  <c r="D330" i="12"/>
  <c r="F330" i="12" s="1"/>
  <c r="D329" i="12"/>
  <c r="F329" i="12" s="1"/>
  <c r="D323" i="12"/>
  <c r="F323" i="12" s="1"/>
  <c r="D320" i="12"/>
  <c r="F315" i="12"/>
  <c r="E304" i="12"/>
  <c r="C304" i="12"/>
  <c r="F288" i="12"/>
  <c r="D263" i="12"/>
  <c r="G254" i="12"/>
  <c r="D249" i="12"/>
  <c r="E225" i="12"/>
  <c r="C225" i="12"/>
  <c r="F209" i="12"/>
  <c r="D184" i="12"/>
  <c r="G175" i="12"/>
  <c r="D170" i="12"/>
  <c r="E168" i="12"/>
  <c r="D143" i="12"/>
  <c r="B105" i="12"/>
  <c r="D616" i="12"/>
  <c r="D59" i="12"/>
  <c r="D55" i="12"/>
  <c r="D67" i="12"/>
  <c r="F54" i="12"/>
  <c r="D54" i="12"/>
  <c r="C54" i="12"/>
  <c r="B54" i="12"/>
  <c r="F48" i="12"/>
  <c r="D48" i="12"/>
  <c r="D47" i="12"/>
  <c r="B47" i="12"/>
  <c r="F46" i="12"/>
  <c r="D46" i="12"/>
  <c r="C46" i="12"/>
  <c r="D64" i="12"/>
  <c r="F45" i="12"/>
  <c r="D45" i="12"/>
  <c r="C45" i="12"/>
  <c r="B13" i="12"/>
  <c r="D710" i="12"/>
  <c r="D711" i="12" s="1"/>
  <c r="I64" i="12"/>
  <c r="B55" i="12"/>
  <c r="B70" i="12"/>
  <c r="F70" i="12" s="1"/>
  <c r="I70" i="12"/>
  <c r="I67" i="12"/>
  <c r="L64" i="12"/>
  <c r="B45" i="12"/>
  <c r="L70" i="12"/>
  <c r="L67" i="12"/>
  <c r="D207" i="12"/>
  <c r="B67" i="12"/>
  <c r="F67" i="12" s="1"/>
  <c r="E45" i="12" l="1"/>
  <c r="C56" i="12"/>
  <c r="E46" i="12"/>
  <c r="C756" i="12"/>
  <c r="C758" i="12" s="1"/>
  <c r="D633" i="12"/>
  <c r="D646" i="12"/>
  <c r="D723" i="12"/>
  <c r="E756" i="12"/>
  <c r="E758" i="12" s="1"/>
  <c r="D675" i="12"/>
  <c r="D676" i="12" s="1"/>
  <c r="H288" i="12"/>
  <c r="H209" i="12"/>
  <c r="G48" i="12"/>
  <c r="E54" i="12"/>
  <c r="D351" i="12"/>
  <c r="D363" i="12"/>
  <c r="B59" i="12"/>
  <c r="C223" i="12"/>
  <c r="F64" i="12"/>
  <c r="F35" i="12"/>
  <c r="E70" i="12" s="1"/>
  <c r="D519" i="12"/>
  <c r="D520" i="12" s="1"/>
  <c r="D522" i="12" s="1"/>
  <c r="I522" i="12" s="1"/>
  <c r="E604" i="12"/>
  <c r="D420" i="12"/>
  <c r="C604" i="12"/>
  <c r="F286" i="12"/>
  <c r="D251" i="12"/>
  <c r="D256" i="12" s="1"/>
  <c r="E302" i="12"/>
  <c r="C302" i="12"/>
  <c r="D172" i="12"/>
  <c r="D177" i="12" s="1"/>
  <c r="E223" i="12"/>
  <c r="F207" i="12"/>
  <c r="C59" i="12" l="1"/>
  <c r="F59" i="12" s="1"/>
  <c r="B15" i="12"/>
  <c r="F101" i="12" s="1"/>
  <c r="F17" i="12"/>
  <c r="B51" i="12" s="1"/>
  <c r="E51" i="12" s="1"/>
  <c r="C55" i="12"/>
  <c r="E55" i="12" s="1"/>
  <c r="F56" i="12"/>
  <c r="F55" i="12"/>
  <c r="G46" i="12"/>
  <c r="D339" i="12"/>
  <c r="F339" i="12" s="1"/>
  <c r="G45" i="12"/>
  <c r="G54" i="12"/>
  <c r="D425" i="12"/>
  <c r="D427" i="12" s="1"/>
  <c r="F427" i="12" s="1"/>
  <c r="D352" i="12"/>
  <c r="D353" i="12" s="1"/>
  <c r="D364" i="12"/>
  <c r="D365" i="12" s="1"/>
  <c r="G70" i="12"/>
  <c r="D524" i="12"/>
  <c r="D526" i="12" s="1"/>
  <c r="F526" i="12" s="1"/>
  <c r="D421" i="12"/>
  <c r="D423" i="12" s="1"/>
  <c r="I423" i="12" s="1"/>
  <c r="C47" i="12"/>
  <c r="E47" i="12" s="1"/>
  <c r="D613" i="12" s="1"/>
  <c r="D313" i="12"/>
  <c r="H315" i="12" s="1"/>
  <c r="D252" i="12"/>
  <c r="D254" i="12" s="1"/>
  <c r="I254" i="12" s="1"/>
  <c r="D295" i="12"/>
  <c r="D296" i="12" s="1"/>
  <c r="D297" i="12" s="1"/>
  <c r="D216" i="12"/>
  <c r="D217" i="12" s="1"/>
  <c r="D218" i="12" s="1"/>
  <c r="D173" i="12"/>
  <c r="D175" i="12" s="1"/>
  <c r="I175" i="12" s="1"/>
  <c r="D358" i="12" l="1"/>
  <c r="D359" i="12" s="1"/>
  <c r="F47" i="12"/>
  <c r="F51" i="12"/>
  <c r="D370" i="12"/>
  <c r="D371" i="12" s="1"/>
  <c r="F353" i="12"/>
  <c r="C119" i="12"/>
  <c r="D119" i="12" s="1"/>
  <c r="E119" i="12" s="1"/>
  <c r="B64" i="12"/>
  <c r="E64" i="12" s="1"/>
  <c r="E59" i="12"/>
  <c r="B56" i="12"/>
  <c r="E56" i="12" s="1"/>
  <c r="D340" i="12" s="1"/>
  <c r="F340" i="12" s="1"/>
  <c r="G55" i="12"/>
  <c r="G51" i="12"/>
  <c r="D380" i="12"/>
  <c r="D381" i="12" s="1"/>
  <c r="C117" i="12"/>
  <c r="D117" i="12" s="1"/>
  <c r="E117" i="12" s="1"/>
  <c r="M70" i="12"/>
  <c r="J70" i="12"/>
  <c r="G47" i="12"/>
  <c r="C90" i="12" l="1"/>
  <c r="B112" i="12" s="1"/>
  <c r="C87" i="12"/>
  <c r="B109" i="12" s="1"/>
  <c r="C118" i="12"/>
  <c r="D118" i="12" s="1"/>
  <c r="E118" i="12" s="1"/>
  <c r="E120" i="12" s="1"/>
  <c r="C88" i="12"/>
  <c r="B110" i="12" s="1"/>
  <c r="G56" i="12"/>
  <c r="C89" i="12"/>
  <c r="D614" i="12" s="1"/>
  <c r="G59" i="12"/>
  <c r="D383" i="12"/>
  <c r="D384" i="12"/>
  <c r="D619" i="12"/>
  <c r="D661" i="12" s="1"/>
  <c r="D688" i="12" s="1"/>
  <c r="D622" i="12"/>
  <c r="B111" i="12" l="1"/>
  <c r="D612" i="12"/>
  <c r="D618" i="12" s="1"/>
  <c r="D735" i="12" s="1"/>
  <c r="D750" i="12" s="1"/>
  <c r="F365" i="12"/>
  <c r="D387" i="12"/>
  <c r="D386" i="12"/>
  <c r="F383" i="12"/>
  <c r="F384" i="12"/>
  <c r="D620" i="12"/>
  <c r="D708" i="12" s="1"/>
  <c r="D623" i="12"/>
  <c r="D703" i="12"/>
  <c r="D669" i="12"/>
  <c r="F673" i="12" s="1"/>
  <c r="D665" i="12"/>
  <c r="D739" i="12" l="1"/>
  <c r="F741" i="12"/>
  <c r="F735" i="12"/>
  <c r="D745" i="12"/>
  <c r="D746" i="12"/>
  <c r="D738" i="12"/>
  <c r="I750" i="12"/>
  <c r="D748" i="12"/>
  <c r="D740" i="12"/>
  <c r="D741" i="12"/>
  <c r="D747" i="12"/>
  <c r="D737" i="12"/>
  <c r="D742" i="12"/>
  <c r="D743" i="12"/>
  <c r="G750" i="12"/>
  <c r="D744" i="12"/>
  <c r="C683" i="12"/>
  <c r="B683" i="12"/>
  <c r="E683" i="12"/>
  <c r="D683" i="12"/>
  <c r="F683" i="12"/>
  <c r="D389" i="12"/>
  <c r="D391" i="12" s="1"/>
  <c r="D388" i="12"/>
  <c r="F664" i="12"/>
  <c r="F665" i="12"/>
  <c r="D699" i="12"/>
  <c r="D692" i="12"/>
  <c r="I703" i="12"/>
  <c r="D691" i="12"/>
  <c r="D696" i="12"/>
  <c r="F688" i="12"/>
  <c r="F694" i="12"/>
  <c r="G703" i="12"/>
  <c r="D698" i="12"/>
  <c r="D693" i="12"/>
  <c r="D700" i="12"/>
  <c r="D695" i="12"/>
  <c r="D701" i="12"/>
  <c r="D690" i="12"/>
  <c r="D694" i="12"/>
  <c r="D697" i="12"/>
  <c r="D716" i="12"/>
  <c r="F720" i="12" s="1"/>
  <c r="D712" i="12"/>
  <c r="B730" i="12" l="1"/>
  <c r="C730" i="12"/>
  <c r="F730" i="12"/>
  <c r="E730" i="12"/>
  <c r="D730" i="12"/>
  <c r="D390" i="12"/>
  <c r="D392" i="12" s="1"/>
  <c r="D393" i="12" s="1"/>
  <c r="F711" i="12"/>
  <c r="F712" i="12"/>
  <c r="H67" i="12" l="1"/>
  <c r="J67" i="12" s="1"/>
  <c r="K67" i="12"/>
  <c r="M67" i="12" s="1"/>
  <c r="H64" i="12"/>
  <c r="K64" i="12"/>
  <c r="E67" i="12"/>
  <c r="E90" i="12" s="1"/>
  <c r="G64" i="12"/>
  <c r="I89" i="12" l="1"/>
  <c r="G67" i="12"/>
  <c r="D87" i="12" s="1"/>
  <c r="C109" i="12" s="1"/>
  <c r="D109" i="12" s="1"/>
  <c r="E109" i="12" s="1"/>
  <c r="F109" i="12" s="1"/>
  <c r="E87" i="12"/>
  <c r="M64" i="12"/>
  <c r="H88" i="12" s="1"/>
  <c r="I87" i="12"/>
  <c r="I88" i="12"/>
  <c r="I90" i="12"/>
  <c r="G89" i="12"/>
  <c r="E88" i="12"/>
  <c r="E89" i="12"/>
  <c r="G87" i="12"/>
  <c r="J64" i="12"/>
  <c r="F87" i="12" s="1"/>
  <c r="G90" i="12"/>
  <c r="G88" i="12"/>
  <c r="D90" i="12" l="1"/>
  <c r="H126" i="12"/>
  <c r="B126" i="12"/>
  <c r="F90" i="12"/>
  <c r="B127" i="12"/>
  <c r="H127" i="12" s="1"/>
  <c r="H87" i="12"/>
  <c r="D232" i="12" s="1"/>
  <c r="D264" i="12" s="1"/>
  <c r="D268" i="12" s="1"/>
  <c r="D89" i="12"/>
  <c r="C111" i="12" s="1"/>
  <c r="D111" i="12" s="1"/>
  <c r="E111" i="12" s="1"/>
  <c r="F111" i="12" s="1"/>
  <c r="H90" i="12"/>
  <c r="F89" i="12"/>
  <c r="F88" i="12"/>
  <c r="H89" i="12"/>
  <c r="D88" i="12"/>
  <c r="C110" i="12" s="1"/>
  <c r="D110" i="12" s="1"/>
  <c r="E110" i="12" s="1"/>
  <c r="F110" i="12" s="1"/>
  <c r="D235" i="12"/>
  <c r="D292" i="12" s="1"/>
  <c r="F297" i="12" s="1"/>
  <c r="D156" i="12"/>
  <c r="D213" i="12" s="1"/>
  <c r="F218" i="12" s="1"/>
  <c r="B128" i="12"/>
  <c r="D326" i="12" s="1"/>
  <c r="F326" i="12" s="1"/>
  <c r="D153" i="12"/>
  <c r="D185" i="12" s="1"/>
  <c r="D191" i="12" s="1"/>
  <c r="D128" i="12" l="1"/>
  <c r="D127" i="12"/>
  <c r="J127" i="12" s="1"/>
  <c r="D126" i="12"/>
  <c r="J126" i="12" s="1"/>
  <c r="D324" i="12"/>
  <c r="F324" i="12" s="1"/>
  <c r="C128" i="12"/>
  <c r="C126" i="12"/>
  <c r="I126" i="12" s="1"/>
  <c r="C127" i="12"/>
  <c r="I127" i="12" s="1"/>
  <c r="D154" i="12"/>
  <c r="D166" i="12" s="1"/>
  <c r="F170" i="12" s="1"/>
  <c r="D233" i="12"/>
  <c r="D245" i="12" s="1"/>
  <c r="F249" i="12" s="1"/>
  <c r="D271" i="12"/>
  <c r="D272" i="12" s="1"/>
  <c r="F264" i="12"/>
  <c r="D266" i="12"/>
  <c r="D267" i="12"/>
  <c r="D269" i="12" s="1"/>
  <c r="D270" i="12"/>
  <c r="F270" i="12" s="1"/>
  <c r="C112" i="12"/>
  <c r="D112" i="12" s="1"/>
  <c r="E112" i="12" s="1"/>
  <c r="F112" i="12" s="1"/>
  <c r="E127" i="12" s="1"/>
  <c r="D325" i="12"/>
  <c r="F325" i="12" s="1"/>
  <c r="D189" i="12"/>
  <c r="D188" i="12"/>
  <c r="D190" i="12"/>
  <c r="F191" i="12"/>
  <c r="D198" i="12"/>
  <c r="D195" i="12"/>
  <c r="D194" i="12"/>
  <c r="D200" i="12"/>
  <c r="D192" i="12"/>
  <c r="D193" i="12"/>
  <c r="G200" i="12"/>
  <c r="D197" i="12"/>
  <c r="I200" i="12"/>
  <c r="F185" i="12"/>
  <c r="D187" i="12"/>
  <c r="D196" i="12"/>
  <c r="H129" i="12" l="1"/>
  <c r="H130" i="12" s="1"/>
  <c r="J129" i="12"/>
  <c r="J130" i="12" s="1"/>
  <c r="I129" i="12"/>
  <c r="I130" i="12" s="1"/>
  <c r="K127" i="12"/>
  <c r="E126" i="12"/>
  <c r="K126" i="12" s="1"/>
  <c r="D258" i="12"/>
  <c r="F258" i="12" s="1"/>
  <c r="D241" i="12"/>
  <c r="E259" i="12" s="1"/>
  <c r="D273" i="12"/>
  <c r="D274" i="12" s="1"/>
  <c r="E128" i="12"/>
  <c r="D179" i="12"/>
  <c r="F179" i="12" s="1"/>
  <c r="D162" i="12"/>
  <c r="F162" i="12" s="1"/>
  <c r="C259" i="12" l="1"/>
  <c r="B259" i="12"/>
  <c r="F240" i="12"/>
  <c r="F241" i="12"/>
  <c r="D332" i="12"/>
  <c r="F332" i="12" s="1"/>
  <c r="D331" i="12"/>
  <c r="F331" i="12" s="1"/>
  <c r="D259" i="12"/>
  <c r="F259" i="12" s="1"/>
  <c r="D275" i="12"/>
  <c r="D276" i="12"/>
  <c r="D277" i="12" s="1"/>
  <c r="D279" i="12" s="1"/>
  <c r="G279" i="12" s="1"/>
  <c r="I279" i="12" s="1"/>
  <c r="D335" i="12"/>
  <c r="D336" i="12"/>
  <c r="F336" i="12" s="1"/>
  <c r="K129" i="12"/>
  <c r="K130" i="12" s="1"/>
  <c r="D333" i="12"/>
  <c r="D334" i="12"/>
  <c r="F334" i="12" s="1"/>
  <c r="B180" i="12"/>
  <c r="F161" i="12"/>
  <c r="E180" i="12"/>
  <c r="C180" i="12"/>
  <c r="D180" i="12"/>
  <c r="F180" i="12" s="1"/>
  <c r="F333" i="12" l="1"/>
  <c r="D379" i="12"/>
  <c r="F393" i="12" s="1"/>
  <c r="C401" i="12"/>
  <c r="C400" i="12"/>
  <c r="D433" i="12" s="1"/>
  <c r="F335" i="12"/>
  <c r="C500" i="12"/>
  <c r="C499" i="12"/>
  <c r="D532" i="12" s="1"/>
  <c r="D367" i="12" l="1"/>
  <c r="F371" i="12" s="1"/>
  <c r="F359" i="12"/>
  <c r="D355" i="12"/>
  <c r="D505" i="12"/>
  <c r="E401" i="12"/>
  <c r="F453" i="12"/>
  <c r="D453" i="12"/>
  <c r="F552" i="12"/>
  <c r="E500" i="12"/>
  <c r="D552" i="12"/>
  <c r="D406" i="12"/>
  <c r="D509" i="12" l="1"/>
  <c r="D513" i="12"/>
  <c r="F517" i="12" s="1"/>
  <c r="D564" i="12"/>
  <c r="C602" i="12" s="1"/>
  <c r="D554" i="12"/>
  <c r="D579" i="12" s="1"/>
  <c r="D568" i="12"/>
  <c r="D560" i="12"/>
  <c r="G569" i="12"/>
  <c r="D556" i="12"/>
  <c r="D578" i="12"/>
  <c r="D469" i="12"/>
  <c r="D461" i="12"/>
  <c r="F465" i="12" s="1"/>
  <c r="D455" i="12"/>
  <c r="D480" i="12" s="1"/>
  <c r="D479" i="12"/>
  <c r="G470" i="12"/>
  <c r="D467" i="12"/>
  <c r="D468" i="12" s="1"/>
  <c r="D457" i="12"/>
  <c r="D410" i="12"/>
  <c r="D414" i="12"/>
  <c r="F418" i="12" s="1"/>
  <c r="D539" i="12"/>
  <c r="D540" i="12" s="1"/>
  <c r="D536" i="12"/>
  <c r="D535" i="12"/>
  <c r="D538" i="12"/>
  <c r="F538" i="12" s="1"/>
  <c r="D534" i="12"/>
  <c r="F532" i="12"/>
  <c r="D436" i="12"/>
  <c r="D440" i="12"/>
  <c r="D441" i="12" s="1"/>
  <c r="D439" i="12"/>
  <c r="F439" i="12" s="1"/>
  <c r="F433" i="12"/>
  <c r="D437" i="12"/>
  <c r="D435" i="12"/>
  <c r="D566" i="12" l="1"/>
  <c r="D567" i="12" s="1"/>
  <c r="D569" i="12" s="1"/>
  <c r="I569" i="12" s="1"/>
  <c r="D472" i="12"/>
  <c r="D474" i="12" s="1"/>
  <c r="F474" i="12" s="1"/>
  <c r="D470" i="12"/>
  <c r="I470" i="12" s="1"/>
  <c r="D485" i="12"/>
  <c r="D484" i="12"/>
  <c r="G495" i="12"/>
  <c r="D488" i="12"/>
  <c r="D493" i="12"/>
  <c r="D492" i="12"/>
  <c r="D491" i="12"/>
  <c r="D483" i="12"/>
  <c r="F480" i="12"/>
  <c r="D489" i="12"/>
  <c r="D490" i="12"/>
  <c r="D487" i="12"/>
  <c r="I495" i="12"/>
  <c r="F486" i="12"/>
  <c r="D486" i="12"/>
  <c r="D456" i="12"/>
  <c r="F456" i="12" s="1"/>
  <c r="D438" i="12"/>
  <c r="E602" i="12"/>
  <c r="D582" i="12"/>
  <c r="F564" i="12"/>
  <c r="D581" i="12"/>
  <c r="D537" i="12"/>
  <c r="D586" i="12"/>
  <c r="D587" i="12" s="1"/>
  <c r="D442" i="12"/>
  <c r="D443" i="12" s="1"/>
  <c r="D444" i="12" s="1"/>
  <c r="D541" i="12"/>
  <c r="D542" i="12" s="1"/>
  <c r="D627" i="12"/>
  <c r="D645" i="12" s="1"/>
  <c r="D647" i="12" s="1"/>
  <c r="D724" i="12"/>
  <c r="D677" i="12"/>
  <c r="D585" i="12"/>
  <c r="F585" i="12" s="1"/>
  <c r="D555" i="12"/>
  <c r="D583" i="12"/>
  <c r="D482" i="12"/>
  <c r="D527" i="12"/>
  <c r="F527" i="12" s="1"/>
  <c r="B527" i="12"/>
  <c r="E527" i="12"/>
  <c r="F508" i="12"/>
  <c r="F509" i="12"/>
  <c r="C527" i="12"/>
  <c r="F579" i="12"/>
  <c r="E428" i="12"/>
  <c r="F428" i="12"/>
  <c r="C428" i="12"/>
  <c r="F410" i="12"/>
  <c r="B428" i="12"/>
  <c r="F409" i="12"/>
  <c r="D428" i="12"/>
  <c r="D584" i="12" l="1"/>
  <c r="D588" i="12"/>
  <c r="D589" i="12" s="1"/>
  <c r="D590" i="12" s="1"/>
  <c r="D571" i="12"/>
  <c r="D573" i="12" s="1"/>
  <c r="F573" i="12" s="1"/>
  <c r="E475" i="12"/>
  <c r="F475" i="12"/>
  <c r="C475" i="12"/>
  <c r="D475" i="12"/>
  <c r="D495" i="12"/>
  <c r="B475" i="12"/>
  <c r="F457" i="12"/>
  <c r="D543" i="12"/>
  <c r="D544" i="12"/>
  <c r="D632" i="12"/>
  <c r="D634" i="12" s="1"/>
  <c r="D680" i="12"/>
  <c r="D682" i="12" s="1"/>
  <c r="F682" i="12" s="1"/>
  <c r="D678" i="12"/>
  <c r="I678" i="12" s="1"/>
  <c r="D725" i="12"/>
  <c r="I725" i="12" s="1"/>
  <c r="D727" i="12"/>
  <c r="D729" i="12" s="1"/>
  <c r="F729" i="12" s="1"/>
  <c r="F555" i="12"/>
  <c r="B574" i="12"/>
  <c r="F556" i="12"/>
  <c r="E574" i="12"/>
  <c r="C574" i="12"/>
  <c r="D445" i="12"/>
  <c r="D591" i="12" l="1"/>
  <c r="D592" i="12" s="1"/>
  <c r="D594" i="12" s="1"/>
  <c r="G594" i="12" s="1"/>
  <c r="I594" i="12" s="1"/>
  <c r="D574" i="12"/>
  <c r="F574" i="12" s="1"/>
  <c r="D446" i="12"/>
  <c r="D448" i="12" s="1"/>
  <c r="G448" i="12" s="1"/>
  <c r="I448" i="12" s="1"/>
  <c r="D649" i="12"/>
  <c r="D652" i="12"/>
  <c r="D653" i="12" s="1"/>
  <c r="D636" i="12"/>
  <c r="D639" i="12"/>
  <c r="D640" i="12" s="1"/>
  <c r="D545" i="12"/>
  <c r="D547" i="12" s="1"/>
  <c r="G547" i="12" s="1"/>
  <c r="I547" i="12" s="1"/>
  <c r="F640" i="12" l="1"/>
  <c r="F653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tadams</author>
    <author>beckert</author>
    <author>aibrahimkhail</author>
    <author>caschrader</author>
  </authors>
  <commentList>
    <comment ref="F34" authorId="0" shapeId="0" xr:uid="{BC9B86CE-AAD2-476B-A1D5-6C45F685A151}">
      <text>
        <r>
          <rPr>
            <b/>
            <sz val="9"/>
            <color indexed="81"/>
            <rFont val="Tahoma"/>
            <family val="2"/>
          </rPr>
          <t>tadams:</t>
        </r>
        <r>
          <rPr>
            <sz val="9"/>
            <color indexed="81"/>
            <rFont val="Tahoma"/>
            <family val="2"/>
          </rPr>
          <t xml:space="preserve">
We can assume this load transfers to the footing under the abutment as it continuous between the wingwall and abutment. The Wingwall stem needs checked independantly.</t>
        </r>
      </text>
    </comment>
    <comment ref="H34" authorId="1" shapeId="0" xr:uid="{4524CEAC-11BD-4730-A01F-B8276203F2B8}">
      <text>
        <r>
          <rPr>
            <b/>
            <sz val="9"/>
            <color indexed="81"/>
            <rFont val="Tahoma"/>
            <family val="2"/>
          </rPr>
          <t>Tadams:</t>
        </r>
        <r>
          <rPr>
            <sz val="9"/>
            <color indexed="81"/>
            <rFont val="Tahoma"/>
            <family val="2"/>
          </rPr>
          <t xml:space="preserve">
To check stem, distribute downwards at a 1:1 slope from Lt to top of footing.  
To be conservative, this is placing Lt at the end of an expansion joint and only distributing the force in one direction. 
</t>
        </r>
      </text>
    </comment>
    <comment ref="E48" authorId="2" shapeId="0" xr:uid="{481D9B99-4E91-493B-BD08-D04E993CF2BF}">
      <text>
        <r>
          <rPr>
            <b/>
            <sz val="9"/>
            <color indexed="81"/>
            <rFont val="Tahoma"/>
            <family val="2"/>
          </rPr>
          <t>aibrahimkhail:</t>
        </r>
        <r>
          <rPr>
            <sz val="9"/>
            <color indexed="81"/>
            <rFont val="Tahoma"/>
            <family val="2"/>
          </rPr>
          <t xml:space="preserve">
from load calcs for Leap model</t>
        </r>
      </text>
    </comment>
    <comment ref="C8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tadams:</t>
        </r>
        <r>
          <rPr>
            <sz val="9"/>
            <color indexed="81"/>
            <rFont val="Tahoma"/>
            <family val="2"/>
          </rPr>
          <t xml:space="preserve">
Does not include "Soil above Toe"</t>
        </r>
      </text>
    </comment>
    <comment ref="D8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tadams:</t>
        </r>
        <r>
          <rPr>
            <sz val="9"/>
            <color indexed="81"/>
            <rFont val="Tahoma"/>
            <family val="2"/>
          </rPr>
          <t xml:space="preserve">
Does not include "Soil above Toe"</t>
        </r>
      </text>
    </comment>
    <comment ref="A10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tadams:</t>
        </r>
        <r>
          <rPr>
            <sz val="9"/>
            <color indexed="81"/>
            <rFont val="Tahoma"/>
            <family val="2"/>
          </rPr>
          <t xml:space="preserve">
First Pile Goes Here</t>
        </r>
      </text>
    </comment>
    <comment ref="A117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tadams:</t>
        </r>
        <r>
          <rPr>
            <sz val="9"/>
            <color indexed="81"/>
            <rFont val="Tahoma"/>
            <family val="2"/>
          </rPr>
          <t xml:space="preserve">
First Pile Goes Here</t>
        </r>
      </text>
    </comment>
    <comment ref="A12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tadams:</t>
        </r>
        <r>
          <rPr>
            <sz val="9"/>
            <color indexed="81"/>
            <rFont val="Tahoma"/>
            <family val="2"/>
          </rPr>
          <t xml:space="preserve">
First Pile Goes Here</t>
        </r>
      </text>
    </comment>
    <comment ref="G12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tadams:</t>
        </r>
        <r>
          <rPr>
            <sz val="9"/>
            <color indexed="81"/>
            <rFont val="Tahoma"/>
            <family val="2"/>
          </rPr>
          <t xml:space="preserve">
First Pile Goes Here</t>
        </r>
      </text>
    </comment>
    <comment ref="D433" authorId="3" shapeId="0" xr:uid="{00000000-0006-0000-0000-000009000000}">
      <text>
        <r>
          <rPr>
            <b/>
            <sz val="8"/>
            <color indexed="81"/>
            <rFont val="Tahoma"/>
            <family val="2"/>
          </rPr>
          <t>caschrader:</t>
        </r>
        <r>
          <rPr>
            <sz val="8"/>
            <color indexed="81"/>
            <rFont val="Tahoma"/>
            <family val="2"/>
          </rPr>
          <t xml:space="preserve">
Used Mu</t>
        </r>
      </text>
    </comment>
    <comment ref="D493" authorId="3" shapeId="0" xr:uid="{00000000-0006-0000-0000-00000A000000}">
      <text>
        <r>
          <rPr>
            <b/>
            <sz val="8"/>
            <color indexed="81"/>
            <rFont val="Tahoma"/>
            <family val="2"/>
          </rPr>
          <t>caschrader:</t>
        </r>
        <r>
          <rPr>
            <sz val="8"/>
            <color indexed="81"/>
            <rFont val="Tahoma"/>
            <family val="2"/>
          </rPr>
          <t xml:space="preserve">
Conservatively use Mu = Mserv</t>
        </r>
      </text>
    </comment>
    <comment ref="D532" authorId="3" shapeId="0" xr:uid="{00000000-0006-0000-0000-00000B000000}">
      <text>
        <r>
          <rPr>
            <b/>
            <sz val="8"/>
            <color indexed="81"/>
            <rFont val="Tahoma"/>
            <family val="2"/>
          </rPr>
          <t>caschrader:</t>
        </r>
        <r>
          <rPr>
            <sz val="8"/>
            <color indexed="81"/>
            <rFont val="Tahoma"/>
            <family val="2"/>
          </rPr>
          <t xml:space="preserve">
Used Mu</t>
        </r>
      </text>
    </comment>
    <comment ref="D618" authorId="3" shapeId="0" xr:uid="{00000000-0006-0000-0000-00000C000000}">
      <text>
        <r>
          <rPr>
            <b/>
            <sz val="8"/>
            <color indexed="81"/>
            <rFont val="Tahoma"/>
            <family val="2"/>
          </rPr>
          <t xml:space="preserve">caschrader:
</t>
        </r>
        <r>
          <rPr>
            <sz val="8"/>
            <color indexed="81"/>
            <rFont val="Tahoma"/>
            <family val="2"/>
          </rPr>
          <t>Same Procedure as for FWHA Task Order: DTFH61-02-T-63032</t>
        </r>
      </text>
    </comment>
    <comment ref="D620" authorId="3" shapeId="0" xr:uid="{00000000-0006-0000-0000-00000D000000}">
      <text>
        <r>
          <rPr>
            <b/>
            <sz val="8"/>
            <color indexed="81"/>
            <rFont val="Tahoma"/>
            <family val="2"/>
          </rPr>
          <t xml:space="preserve">caschrader:
</t>
        </r>
        <r>
          <rPr>
            <sz val="8"/>
            <color indexed="81"/>
            <rFont val="Tahoma"/>
            <family val="2"/>
          </rPr>
          <t>Same Procedure as for FWHA Task Order: DTFH61-02-T-63032</t>
        </r>
      </text>
    </comment>
    <comment ref="D636" authorId="3" shapeId="0" xr:uid="{00000000-0006-0000-0000-00000E000000}">
      <text>
        <r>
          <rPr>
            <b/>
            <sz val="8"/>
            <color indexed="81"/>
            <rFont val="Tahoma"/>
            <family val="2"/>
          </rPr>
          <t>caschrader:</t>
        </r>
        <r>
          <rPr>
            <sz val="8"/>
            <color indexed="81"/>
            <rFont val="Tahoma"/>
            <family val="2"/>
          </rPr>
          <t xml:space="preserve">
Taken at "dv"
Vu (k/ft) = (Vm - Pv*dv)/12</t>
        </r>
      </text>
    </comment>
    <comment ref="D645" authorId="3" shapeId="0" xr:uid="{00000000-0006-0000-0000-00000F000000}">
      <text>
        <r>
          <rPr>
            <b/>
            <sz val="8"/>
            <color indexed="81"/>
            <rFont val="Tahoma"/>
            <family val="2"/>
          </rPr>
          <t xml:space="preserve">caschrader:
</t>
        </r>
        <r>
          <rPr>
            <sz val="8"/>
            <color indexed="81"/>
            <rFont val="Tahoma"/>
            <family val="2"/>
          </rPr>
          <t>Include 1/2 of Breastwall</t>
        </r>
      </text>
    </comment>
    <comment ref="D649" authorId="3" shapeId="0" xr:uid="{00000000-0006-0000-0000-000010000000}">
      <text>
        <r>
          <rPr>
            <b/>
            <sz val="8"/>
            <color indexed="81"/>
            <rFont val="Tahoma"/>
            <family val="2"/>
          </rPr>
          <t>caschrader:</t>
        </r>
        <r>
          <rPr>
            <sz val="8"/>
            <color indexed="81"/>
            <rFont val="Tahoma"/>
            <family val="2"/>
          </rPr>
          <t xml:space="preserve">
Taken at "dv"
Vu (k/ft) = (Vm - Pv*dv)/12</t>
        </r>
      </text>
    </comment>
    <comment ref="D688" authorId="3" shapeId="0" xr:uid="{00000000-0006-0000-0000-000011000000}">
      <text>
        <r>
          <rPr>
            <b/>
            <sz val="8"/>
            <color indexed="81"/>
            <rFont val="Tahoma"/>
            <family val="2"/>
          </rPr>
          <t>caschrader:</t>
        </r>
        <r>
          <rPr>
            <sz val="8"/>
            <color indexed="81"/>
            <rFont val="Tahoma"/>
            <family val="2"/>
          </rPr>
          <t xml:space="preserve">
Uses Self Weigh Moment</t>
        </r>
      </text>
    </comment>
    <comment ref="D710" authorId="3" shapeId="0" xr:uid="{00000000-0006-0000-0000-000012000000}">
      <text>
        <r>
          <rPr>
            <b/>
            <sz val="8"/>
            <color indexed="81"/>
            <rFont val="Tahoma"/>
            <family val="2"/>
          </rPr>
          <t>caschrader:</t>
        </r>
        <r>
          <rPr>
            <sz val="8"/>
            <color indexed="81"/>
            <rFont val="Tahoma"/>
            <family val="2"/>
          </rPr>
          <t xml:space="preserve">
Includes 1/2 of Stem</t>
        </r>
      </text>
    </comment>
  </commentList>
</comments>
</file>

<file path=xl/sharedStrings.xml><?xml version="1.0" encoding="utf-8"?>
<sst xmlns="http://schemas.openxmlformats.org/spreadsheetml/2006/main" count="1057" uniqueCount="347">
  <si>
    <t>Row 1</t>
  </si>
  <si>
    <t>Row 2</t>
  </si>
  <si>
    <t>Row 3</t>
  </si>
  <si>
    <t>e (ft)</t>
  </si>
  <si>
    <t>k-ft</t>
  </si>
  <si>
    <t>Mu =</t>
  </si>
  <si>
    <t>d =</t>
  </si>
  <si>
    <t>in</t>
  </si>
  <si>
    <t>psi</t>
  </si>
  <si>
    <t>Mu</t>
  </si>
  <si>
    <t>ksi</t>
  </si>
  <si>
    <t>Vu =</t>
  </si>
  <si>
    <t>k/ft</t>
  </si>
  <si>
    <t>ft</t>
  </si>
  <si>
    <t>k-ft/ft</t>
  </si>
  <si>
    <t>Concrete cover =</t>
  </si>
  <si>
    <t>Concrete (DC)</t>
  </si>
  <si>
    <t>DC</t>
  </si>
  <si>
    <t>EV</t>
  </si>
  <si>
    <t>Strength I.a</t>
  </si>
  <si>
    <t>Strength I.b</t>
  </si>
  <si>
    <t>ΦMn</t>
  </si>
  <si>
    <t>Height (ft)</t>
  </si>
  <si>
    <t>Width (ft)</t>
  </si>
  <si>
    <t>Live Load Surcharge</t>
  </si>
  <si>
    <t>degrees</t>
  </si>
  <si>
    <t>kips</t>
  </si>
  <si>
    <t>kips/ft</t>
  </si>
  <si>
    <t>Vertical Loads</t>
  </si>
  <si>
    <t>Stem 1</t>
  </si>
  <si>
    <t>Stem 2</t>
  </si>
  <si>
    <t>Footer</t>
  </si>
  <si>
    <t>Earth Load (EV)</t>
  </si>
  <si>
    <t>Soil Above Toe</t>
  </si>
  <si>
    <t>Horizontal Loads</t>
  </si>
  <si>
    <t>Earth Load (EH)</t>
  </si>
  <si>
    <t>Active Earth Pressure</t>
  </si>
  <si>
    <t>EH</t>
  </si>
  <si>
    <t>Service I</t>
  </si>
  <si>
    <t>Pile Foundation</t>
  </si>
  <si>
    <t>Pile Size</t>
  </si>
  <si>
    <t>Pile Capacity (kip)</t>
  </si>
  <si>
    <t>Center to center spacing of piles along footer (ft)</t>
  </si>
  <si>
    <t>Length of segment to be analyzed, L (ft)</t>
  </si>
  <si>
    <t>Piles Per Segment</t>
  </si>
  <si>
    <t>Dist. From Toe, A (ft)</t>
  </si>
  <si>
    <t>Battered? (y,n)</t>
  </si>
  <si>
    <t>n</t>
  </si>
  <si>
    <t>Sum of Piles</t>
  </si>
  <si>
    <t>Forces acting on the the Segment</t>
  </si>
  <si>
    <t>Service I (kip)</t>
  </si>
  <si>
    <t>Strength I.a (kip)</t>
  </si>
  <si>
    <t>Strength I.b (kip)</t>
  </si>
  <si>
    <t>HP 14x73</t>
  </si>
  <si>
    <r>
      <t>Centroid of Pile Group from Toe, X</t>
    </r>
    <r>
      <rPr>
        <b/>
        <vertAlign val="subscript"/>
        <sz val="10"/>
        <rFont val="Arial"/>
        <family val="2"/>
      </rPr>
      <t>Y</t>
    </r>
    <r>
      <rPr>
        <b/>
        <sz val="10"/>
        <rFont val="Arial"/>
        <family val="2"/>
      </rPr>
      <t xml:space="preserve"> (ft)</t>
    </r>
  </si>
  <si>
    <r>
      <t>P</t>
    </r>
    <r>
      <rPr>
        <b/>
        <vertAlign val="subscript"/>
        <sz val="10"/>
        <rFont val="Arial"/>
        <family val="2"/>
      </rPr>
      <t xml:space="preserve">V </t>
    </r>
    <r>
      <rPr>
        <b/>
        <sz val="10"/>
        <rFont val="Arial"/>
        <family val="2"/>
      </rPr>
      <t>(kips)</t>
    </r>
  </si>
  <si>
    <r>
      <t>M</t>
    </r>
    <r>
      <rPr>
        <b/>
        <vertAlign val="subscript"/>
        <sz val="10"/>
        <rFont val="Arial"/>
        <family val="2"/>
      </rPr>
      <t>A</t>
    </r>
    <r>
      <rPr>
        <b/>
        <sz val="10"/>
        <rFont val="Arial"/>
        <family val="2"/>
      </rPr>
      <t xml:space="preserve"> (ft-kip)</t>
    </r>
  </si>
  <si>
    <r>
      <t>e-X</t>
    </r>
    <r>
      <rPr>
        <b/>
        <vertAlign val="subscript"/>
        <sz val="10"/>
        <rFont val="Arial"/>
        <family val="2"/>
      </rPr>
      <t>Y</t>
    </r>
  </si>
  <si>
    <r>
      <t>M</t>
    </r>
    <r>
      <rPr>
        <b/>
        <vertAlign val="subscript"/>
        <sz val="10"/>
        <rFont val="Arial"/>
        <family val="2"/>
      </rPr>
      <t>Y</t>
    </r>
    <r>
      <rPr>
        <b/>
        <sz val="10"/>
        <rFont val="Arial"/>
        <family val="2"/>
      </rPr>
      <t xml:space="preserve"> (ft-kip)</t>
    </r>
  </si>
  <si>
    <r>
      <t>Dist. From Y, x</t>
    </r>
    <r>
      <rPr>
        <b/>
        <vertAlign val="subscript"/>
        <sz val="10"/>
        <rFont val="Arial"/>
        <family val="2"/>
      </rPr>
      <t>i</t>
    </r>
    <r>
      <rPr>
        <b/>
        <sz val="10"/>
        <rFont val="Arial"/>
        <family val="2"/>
      </rPr>
      <t xml:space="preserve"> (ft)</t>
    </r>
  </si>
  <si>
    <r>
      <t>(x</t>
    </r>
    <r>
      <rPr>
        <b/>
        <vertAlign val="subscript"/>
        <sz val="10"/>
        <rFont val="Arial"/>
        <family val="2"/>
      </rPr>
      <t>i</t>
    </r>
    <r>
      <rPr>
        <b/>
        <sz val="10"/>
        <rFont val="Arial"/>
        <family val="2"/>
      </rPr>
      <t>)</t>
    </r>
    <r>
      <rPr>
        <b/>
        <vertAlign val="superscript"/>
        <sz val="10"/>
        <rFont val="Arial"/>
        <family val="2"/>
      </rPr>
      <t>2</t>
    </r>
  </si>
  <si>
    <r>
      <t>Pile Σ A(x</t>
    </r>
    <r>
      <rPr>
        <b/>
        <vertAlign val="subscript"/>
        <sz val="10"/>
        <rFont val="Arial"/>
        <family val="2"/>
      </rPr>
      <t>i</t>
    </r>
    <r>
      <rPr>
        <b/>
        <sz val="10"/>
        <rFont val="Arial"/>
        <family val="2"/>
      </rPr>
      <t>)</t>
    </r>
    <r>
      <rPr>
        <b/>
        <vertAlign val="superscript"/>
        <sz val="10"/>
        <rFont val="Arial"/>
        <family val="2"/>
      </rPr>
      <t xml:space="preserve">2 </t>
    </r>
  </si>
  <si>
    <r>
      <t>Σ (x)</t>
    </r>
    <r>
      <rPr>
        <b/>
        <vertAlign val="superscript"/>
        <sz val="10"/>
        <rFont val="Arial"/>
        <family val="2"/>
      </rPr>
      <t xml:space="preserve">2 </t>
    </r>
  </si>
  <si>
    <t>-</t>
  </si>
  <si>
    <t>f'c =</t>
  </si>
  <si>
    <t>ASTM Bar</t>
  </si>
  <si>
    <t>Area</t>
  </si>
  <si>
    <t>Diameter</t>
  </si>
  <si>
    <t xml:space="preserve">Size </t>
  </si>
  <si>
    <t>sq. in</t>
  </si>
  <si>
    <t>in.</t>
  </si>
  <si>
    <t>Designation</t>
  </si>
  <si>
    <t>MATERIAL PROPERTIES</t>
  </si>
  <si>
    <t>fr =</t>
  </si>
  <si>
    <t>ksi  (AASHTO 5.4.2.6)</t>
  </si>
  <si>
    <r>
      <t>Ec = 33000K</t>
    </r>
    <r>
      <rPr>
        <vertAlign val="subscript"/>
        <sz val="10"/>
        <rFont val="Arial Narrow"/>
        <family val="2"/>
      </rPr>
      <t>1</t>
    </r>
    <r>
      <rPr>
        <sz val="10"/>
        <rFont val="Arial Narrow"/>
        <family val="2"/>
      </rPr>
      <t>w</t>
    </r>
    <r>
      <rPr>
        <vertAlign val="subscript"/>
        <sz val="10"/>
        <rFont val="Arial Narrow"/>
        <family val="2"/>
      </rPr>
      <t>c</t>
    </r>
    <r>
      <rPr>
        <vertAlign val="superscript"/>
        <sz val="10"/>
        <rFont val="Arial Narrow"/>
        <family val="2"/>
      </rPr>
      <t>1.5</t>
    </r>
    <r>
      <rPr>
        <sz val="10"/>
        <rFont val="Arial Narrow"/>
        <family val="2"/>
      </rPr>
      <t>*SQRT(f'c) =</t>
    </r>
  </si>
  <si>
    <r>
      <t>ksi (AASHTO 5.4.2.4…..K</t>
    </r>
    <r>
      <rPr>
        <vertAlign val="subscript"/>
        <sz val="10"/>
        <rFont val="Arial Narrow"/>
        <family val="2"/>
      </rPr>
      <t>1</t>
    </r>
    <r>
      <rPr>
        <sz val="10"/>
        <rFont val="Arial Narrow"/>
        <family val="2"/>
      </rPr>
      <t>=1.0)</t>
    </r>
  </si>
  <si>
    <t>Fy =</t>
  </si>
  <si>
    <t>Es =</t>
  </si>
  <si>
    <t>Design Forces:</t>
  </si>
  <si>
    <t>Service Moment:</t>
  </si>
  <si>
    <r>
      <t>M</t>
    </r>
    <r>
      <rPr>
        <vertAlign val="subscript"/>
        <sz val="10"/>
        <rFont val="Arial Narrow"/>
        <family val="2"/>
      </rPr>
      <t>w</t>
    </r>
    <r>
      <rPr>
        <sz val="10"/>
        <rFont val="Arial Narrow"/>
        <family val="2"/>
      </rPr>
      <t xml:space="preserve"> =</t>
    </r>
  </si>
  <si>
    <r>
      <t>M</t>
    </r>
    <r>
      <rPr>
        <vertAlign val="subscript"/>
        <sz val="10"/>
        <rFont val="Arial Narrow"/>
        <family val="2"/>
      </rPr>
      <t>u</t>
    </r>
    <r>
      <rPr>
        <sz val="10"/>
        <rFont val="Arial Narrow"/>
        <family val="2"/>
      </rPr>
      <t xml:space="preserve"> =</t>
    </r>
  </si>
  <si>
    <r>
      <t>V</t>
    </r>
    <r>
      <rPr>
        <vertAlign val="subscript"/>
        <sz val="10"/>
        <rFont val="Arial Narrow"/>
        <family val="2"/>
      </rPr>
      <t>u</t>
    </r>
    <r>
      <rPr>
        <sz val="10"/>
        <rFont val="Arial Narrow"/>
        <family val="2"/>
      </rPr>
      <t xml:space="preserve"> =</t>
    </r>
  </si>
  <si>
    <t>Flexural Reinforcement Design (AASHTO 5.7.3.2):</t>
  </si>
  <si>
    <r>
      <t>I</t>
    </r>
    <r>
      <rPr>
        <vertAlign val="subscript"/>
        <sz val="10"/>
        <rFont val="Arial Narrow"/>
        <family val="2"/>
      </rPr>
      <t>g</t>
    </r>
    <r>
      <rPr>
        <sz val="10"/>
        <rFont val="Arial Narrow"/>
        <family val="2"/>
      </rPr>
      <t xml:space="preserve"> =</t>
    </r>
  </si>
  <si>
    <r>
      <t>in</t>
    </r>
    <r>
      <rPr>
        <vertAlign val="superscript"/>
        <sz val="10"/>
        <rFont val="Arial Narrow"/>
        <family val="2"/>
      </rPr>
      <t>4</t>
    </r>
  </si>
  <si>
    <r>
      <t>1.2M</t>
    </r>
    <r>
      <rPr>
        <vertAlign val="subscript"/>
        <sz val="10"/>
        <rFont val="Arial Narrow"/>
        <family val="2"/>
      </rPr>
      <t>cr</t>
    </r>
    <r>
      <rPr>
        <sz val="10"/>
        <rFont val="Arial Narrow"/>
        <family val="2"/>
      </rPr>
      <t xml:space="preserve"> =</t>
    </r>
  </si>
  <si>
    <t>(Minimum Reinforcement Check, AASHTO 5.7.3.3.2)</t>
  </si>
  <si>
    <r>
      <t>1.33 M</t>
    </r>
    <r>
      <rPr>
        <vertAlign val="subscript"/>
        <sz val="10"/>
        <rFont val="Arial Narrow"/>
        <family val="2"/>
      </rPr>
      <t>u</t>
    </r>
    <r>
      <rPr>
        <sz val="10"/>
        <rFont val="Arial Narrow"/>
        <family val="2"/>
      </rPr>
      <t xml:space="preserve"> =</t>
    </r>
  </si>
  <si>
    <r>
      <t>As = Mu / ФF</t>
    </r>
    <r>
      <rPr>
        <vertAlign val="subscript"/>
        <sz val="10"/>
        <rFont val="Arial Narrow"/>
        <family val="2"/>
      </rPr>
      <t>y</t>
    </r>
    <r>
      <rPr>
        <sz val="10"/>
        <rFont val="Arial Narrow"/>
        <family val="2"/>
      </rPr>
      <t>jd =</t>
    </r>
  </si>
  <si>
    <r>
      <t>in</t>
    </r>
    <r>
      <rPr>
        <vertAlign val="superscript"/>
        <sz val="10"/>
        <rFont val="Arial Narrow"/>
        <family val="2"/>
      </rPr>
      <t>2</t>
    </r>
    <r>
      <rPr>
        <sz val="10"/>
        <rFont val="Arial Narrow"/>
        <family val="2"/>
      </rPr>
      <t xml:space="preserve"> / ft  (AASHTO 5.7.3.2.1-1…..assume j=0.90, Ф = 0.90)</t>
    </r>
  </si>
  <si>
    <t>Vertical bars : #</t>
  </si>
  <si>
    <t xml:space="preserve">Spacing (S): </t>
  </si>
  <si>
    <t>As =</t>
  </si>
  <si>
    <r>
      <t>in</t>
    </r>
    <r>
      <rPr>
        <vertAlign val="superscript"/>
        <sz val="10"/>
        <rFont val="Arial Narrow"/>
        <family val="2"/>
      </rPr>
      <t>2</t>
    </r>
    <r>
      <rPr>
        <sz val="10"/>
        <rFont val="Arial Narrow"/>
        <family val="2"/>
      </rPr>
      <t xml:space="preserve"> / ft </t>
    </r>
  </si>
  <si>
    <t>a = AsFy / 0.85f'cb =</t>
  </si>
  <si>
    <t xml:space="preserve">in </t>
  </si>
  <si>
    <r>
      <t>c = a/β</t>
    </r>
    <r>
      <rPr>
        <vertAlign val="sub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=</t>
    </r>
  </si>
  <si>
    <r>
      <t>ε</t>
    </r>
    <r>
      <rPr>
        <vertAlign val="subscript"/>
        <sz val="10"/>
        <rFont val="Arial Narrow"/>
        <family val="2"/>
      </rPr>
      <t>s</t>
    </r>
    <r>
      <rPr>
        <sz val="10"/>
        <rFont val="Arial Narrow"/>
        <family val="2"/>
      </rPr>
      <t xml:space="preserve"> = (d-c)(ε</t>
    </r>
    <r>
      <rPr>
        <vertAlign val="subscript"/>
        <sz val="10"/>
        <rFont val="Arial Narrow"/>
        <family val="2"/>
      </rPr>
      <t>c</t>
    </r>
    <r>
      <rPr>
        <sz val="10"/>
        <rFont val="Arial Narrow"/>
        <family val="2"/>
      </rPr>
      <t>/c) = (d-c)(0.003/c) =</t>
    </r>
  </si>
  <si>
    <t>in/in</t>
  </si>
  <si>
    <r>
      <t>ε</t>
    </r>
    <r>
      <rPr>
        <vertAlign val="subscript"/>
        <sz val="10"/>
        <rFont val="Arial Narrow"/>
        <family val="2"/>
      </rPr>
      <t>y</t>
    </r>
    <r>
      <rPr>
        <sz val="10"/>
        <rFont val="Arial Narrow"/>
        <family val="2"/>
      </rPr>
      <t xml:space="preserve"> = Fy / Es =</t>
    </r>
  </si>
  <si>
    <t>ΦMn = ΦAs fy (d - 0.5a) =</t>
  </si>
  <si>
    <t>CAPACITY CHECK</t>
  </si>
  <si>
    <t>Check Reinforcement Distribution (AASHTO 5.7.3.4):</t>
  </si>
  <si>
    <t>0.8*fr =</t>
  </si>
  <si>
    <r>
      <t>f</t>
    </r>
    <r>
      <rPr>
        <vertAlign val="subscript"/>
        <sz val="10"/>
        <rFont val="Arial Narrow"/>
        <family val="2"/>
      </rPr>
      <t>act =</t>
    </r>
  </si>
  <si>
    <r>
      <t>γ</t>
    </r>
    <r>
      <rPr>
        <vertAlign val="subscript"/>
        <sz val="10"/>
        <rFont val="Arial Narrow"/>
        <family val="2"/>
      </rPr>
      <t>e</t>
    </r>
    <r>
      <rPr>
        <sz val="10"/>
        <rFont val="Arial Narrow"/>
        <family val="2"/>
      </rPr>
      <t xml:space="preserve"> =</t>
    </r>
  </si>
  <si>
    <t>(Class I Surface)</t>
  </si>
  <si>
    <r>
      <t>d</t>
    </r>
    <r>
      <rPr>
        <vertAlign val="subscript"/>
        <sz val="10"/>
        <rFont val="Arial Narrow"/>
        <family val="2"/>
      </rPr>
      <t>c</t>
    </r>
    <r>
      <rPr>
        <sz val="10"/>
        <rFont val="Arial Narrow"/>
        <family val="2"/>
      </rPr>
      <t xml:space="preserve"> = Cover + 0.5(d</t>
    </r>
    <r>
      <rPr>
        <vertAlign val="subscript"/>
        <sz val="10"/>
        <rFont val="Arial Narrow"/>
        <family val="2"/>
      </rPr>
      <t>tb</t>
    </r>
    <r>
      <rPr>
        <sz val="10"/>
        <rFont val="Arial Narrow"/>
        <family val="2"/>
      </rPr>
      <t>) =</t>
    </r>
  </si>
  <si>
    <r>
      <t>h = t</t>
    </r>
    <r>
      <rPr>
        <vertAlign val="subscript"/>
        <sz val="10"/>
        <rFont val="Arial Narrow"/>
        <family val="2"/>
      </rPr>
      <t>stem</t>
    </r>
    <r>
      <rPr>
        <sz val="10"/>
        <rFont val="Arial Narrow"/>
        <family val="2"/>
      </rPr>
      <t xml:space="preserve"> =</t>
    </r>
  </si>
  <si>
    <r>
      <t>β</t>
    </r>
    <r>
      <rPr>
        <vertAlign val="subscript"/>
        <sz val="10"/>
        <rFont val="Arial Narrow"/>
        <family val="2"/>
      </rPr>
      <t>s</t>
    </r>
    <r>
      <rPr>
        <sz val="10"/>
        <rFont val="Arial Narrow"/>
        <family val="2"/>
      </rPr>
      <t xml:space="preserve"> = 1+ d</t>
    </r>
    <r>
      <rPr>
        <vertAlign val="subscript"/>
        <sz val="10"/>
        <rFont val="Arial Narrow"/>
        <family val="2"/>
      </rPr>
      <t>c</t>
    </r>
    <r>
      <rPr>
        <sz val="10"/>
        <rFont val="Arial Narrow"/>
        <family val="2"/>
      </rPr>
      <t xml:space="preserve"> / 0.7(h-d</t>
    </r>
    <r>
      <rPr>
        <vertAlign val="subscript"/>
        <sz val="10"/>
        <rFont val="Arial Narrow"/>
        <family val="2"/>
      </rPr>
      <t>c</t>
    </r>
    <r>
      <rPr>
        <sz val="10"/>
        <rFont val="Arial Narrow"/>
        <family val="2"/>
      </rPr>
      <t>) =</t>
    </r>
  </si>
  <si>
    <t>n = Es / Ec =</t>
  </si>
  <si>
    <r>
      <t xml:space="preserve">   …Say </t>
    </r>
    <r>
      <rPr>
        <b/>
        <sz val="10"/>
        <rFont val="Arial Narrow"/>
        <family val="2"/>
      </rPr>
      <t>n =</t>
    </r>
  </si>
  <si>
    <r>
      <t>d</t>
    </r>
    <r>
      <rPr>
        <vertAlign val="subscript"/>
        <sz val="10"/>
        <rFont val="Arial Narrow"/>
        <family val="2"/>
      </rPr>
      <t>e</t>
    </r>
    <r>
      <rPr>
        <sz val="10"/>
        <rFont val="Arial Narrow"/>
        <family val="2"/>
      </rPr>
      <t xml:space="preserve"> = t</t>
    </r>
    <r>
      <rPr>
        <vertAlign val="subscript"/>
        <sz val="10"/>
        <rFont val="Arial Narrow"/>
        <family val="2"/>
      </rPr>
      <t>stem</t>
    </r>
    <r>
      <rPr>
        <sz val="10"/>
        <rFont val="Arial Narrow"/>
        <family val="2"/>
      </rPr>
      <t xml:space="preserve"> - 2(Cover) + 0.5(d</t>
    </r>
    <r>
      <rPr>
        <vertAlign val="subscript"/>
        <sz val="10"/>
        <rFont val="Arial Narrow"/>
        <family val="2"/>
      </rPr>
      <t>tb</t>
    </r>
    <r>
      <rPr>
        <sz val="10"/>
        <rFont val="Arial Narrow"/>
        <family val="2"/>
      </rPr>
      <t>) =</t>
    </r>
  </si>
  <si>
    <r>
      <t>ρ = As/bd</t>
    </r>
    <r>
      <rPr>
        <vertAlign val="subscript"/>
        <sz val="10"/>
        <rFont val="Arial Narrow"/>
        <family val="2"/>
      </rPr>
      <t>e</t>
    </r>
    <r>
      <rPr>
        <sz val="10"/>
        <rFont val="Arial Narrow"/>
        <family val="2"/>
      </rPr>
      <t xml:space="preserve"> = </t>
    </r>
  </si>
  <si>
    <r>
      <t>K = SQRT[ (ρn)</t>
    </r>
    <r>
      <rPr>
        <vertAlign val="superscript"/>
        <sz val="10"/>
        <rFont val="Arial Narrow"/>
        <family val="2"/>
      </rPr>
      <t>2</t>
    </r>
    <r>
      <rPr>
        <sz val="10"/>
        <rFont val="Arial Narrow"/>
        <family val="2"/>
      </rPr>
      <t>+2(ρn) ] - (ρn) =</t>
    </r>
  </si>
  <si>
    <r>
      <t>Kd</t>
    </r>
    <r>
      <rPr>
        <vertAlign val="subscript"/>
        <sz val="10"/>
        <rFont val="Arial Narrow"/>
        <family val="2"/>
      </rPr>
      <t>e</t>
    </r>
    <r>
      <rPr>
        <sz val="10"/>
        <rFont val="Arial Narrow"/>
        <family val="2"/>
      </rPr>
      <t xml:space="preserve"> =</t>
    </r>
  </si>
  <si>
    <r>
      <t>I</t>
    </r>
    <r>
      <rPr>
        <vertAlign val="subscript"/>
        <sz val="10"/>
        <rFont val="Arial Narrow"/>
        <family val="2"/>
      </rPr>
      <t>t</t>
    </r>
    <r>
      <rPr>
        <sz val="10"/>
        <rFont val="Arial Narrow"/>
        <family val="2"/>
      </rPr>
      <t xml:space="preserve"> = (1/3) b (Kd</t>
    </r>
    <r>
      <rPr>
        <vertAlign val="subscript"/>
        <sz val="10"/>
        <rFont val="Arial Narrow"/>
        <family val="2"/>
      </rPr>
      <t>e</t>
    </r>
    <r>
      <rPr>
        <sz val="10"/>
        <rFont val="Arial Narrow"/>
        <family val="2"/>
      </rPr>
      <t>)</t>
    </r>
    <r>
      <rPr>
        <vertAlign val="superscript"/>
        <sz val="10"/>
        <rFont val="Arial Narrow"/>
        <family val="2"/>
      </rPr>
      <t>3</t>
    </r>
    <r>
      <rPr>
        <sz val="10"/>
        <rFont val="Arial Narrow"/>
        <family val="2"/>
      </rPr>
      <t xml:space="preserve"> + nA</t>
    </r>
    <r>
      <rPr>
        <vertAlign val="subscript"/>
        <sz val="10"/>
        <rFont val="Arial Narrow"/>
        <family val="2"/>
      </rPr>
      <t>s</t>
    </r>
    <r>
      <rPr>
        <sz val="10"/>
        <rFont val="Arial Narrow"/>
        <family val="2"/>
      </rPr>
      <t xml:space="preserve"> (d</t>
    </r>
    <r>
      <rPr>
        <vertAlign val="subscript"/>
        <sz val="10"/>
        <rFont val="Arial Narrow"/>
        <family val="2"/>
      </rPr>
      <t>e</t>
    </r>
    <r>
      <rPr>
        <sz val="10"/>
        <rFont val="Arial Narrow"/>
        <family val="2"/>
      </rPr>
      <t xml:space="preserve"> - Kd</t>
    </r>
    <r>
      <rPr>
        <vertAlign val="subscript"/>
        <sz val="10"/>
        <rFont val="Arial Narrow"/>
        <family val="2"/>
      </rPr>
      <t>e</t>
    </r>
    <r>
      <rPr>
        <sz val="10"/>
        <rFont val="Arial Narrow"/>
        <family val="2"/>
      </rPr>
      <t>)</t>
    </r>
    <r>
      <rPr>
        <vertAlign val="superscript"/>
        <sz val="10"/>
        <rFont val="Arial Narrow"/>
        <family val="2"/>
      </rPr>
      <t>2</t>
    </r>
    <r>
      <rPr>
        <sz val="10"/>
        <rFont val="Arial Narrow"/>
        <family val="2"/>
      </rPr>
      <t xml:space="preserve"> =</t>
    </r>
  </si>
  <si>
    <r>
      <t>in</t>
    </r>
    <r>
      <rPr>
        <vertAlign val="superscript"/>
        <sz val="10"/>
        <rFont val="Arial Narrow"/>
        <family val="2"/>
      </rPr>
      <t>4</t>
    </r>
    <r>
      <rPr>
        <sz val="10"/>
        <rFont val="Arial Narrow"/>
        <family val="2"/>
      </rPr>
      <t xml:space="preserve"> / ft </t>
    </r>
  </si>
  <si>
    <r>
      <t>y = d</t>
    </r>
    <r>
      <rPr>
        <vertAlign val="subscript"/>
        <sz val="10"/>
        <rFont val="Arial Narrow"/>
        <family val="2"/>
      </rPr>
      <t>e</t>
    </r>
    <r>
      <rPr>
        <sz val="10"/>
        <rFont val="Arial Narrow"/>
        <family val="2"/>
      </rPr>
      <t xml:space="preserve"> - Kd</t>
    </r>
    <r>
      <rPr>
        <vertAlign val="subscript"/>
        <sz val="10"/>
        <rFont val="Arial Narrow"/>
        <family val="2"/>
      </rPr>
      <t>e</t>
    </r>
    <r>
      <rPr>
        <sz val="10"/>
        <rFont val="Arial Narrow"/>
        <family val="2"/>
      </rPr>
      <t xml:space="preserve"> =</t>
    </r>
  </si>
  <si>
    <r>
      <t>f</t>
    </r>
    <r>
      <rPr>
        <vertAlign val="subscript"/>
        <sz val="10"/>
        <rFont val="Arial Narrow"/>
        <family val="2"/>
      </rPr>
      <t xml:space="preserve">ss </t>
    </r>
    <r>
      <rPr>
        <sz val="10"/>
        <rFont val="Arial Narrow"/>
        <family val="2"/>
      </rPr>
      <t>= nM</t>
    </r>
    <r>
      <rPr>
        <vertAlign val="subscript"/>
        <sz val="10"/>
        <rFont val="Arial Narrow"/>
        <family val="2"/>
      </rPr>
      <t>service</t>
    </r>
    <r>
      <rPr>
        <sz val="10"/>
        <rFont val="Arial Narrow"/>
        <family val="2"/>
      </rPr>
      <t>y  /I</t>
    </r>
    <r>
      <rPr>
        <vertAlign val="subscript"/>
        <sz val="10"/>
        <rFont val="Arial Narrow"/>
        <family val="2"/>
      </rPr>
      <t>t</t>
    </r>
    <r>
      <rPr>
        <sz val="10"/>
        <rFont val="Arial Narrow"/>
        <family val="2"/>
      </rPr>
      <t xml:space="preserve"> =</t>
    </r>
  </si>
  <si>
    <t>in………..</t>
  </si>
  <si>
    <r>
      <t>Say S</t>
    </r>
    <r>
      <rPr>
        <b/>
        <vertAlign val="subscript"/>
        <sz val="10"/>
        <rFont val="Arial Narrow"/>
        <family val="2"/>
      </rPr>
      <t>MAX</t>
    </r>
    <r>
      <rPr>
        <b/>
        <sz val="10"/>
        <rFont val="Arial Narrow"/>
        <family val="2"/>
      </rPr>
      <t xml:space="preserve"> =</t>
    </r>
  </si>
  <si>
    <t>Sheet No:</t>
  </si>
  <si>
    <t>Temperature and Shrinkage Reinforcement (Horizontal Bars) (AASHTO 5.10.8):</t>
  </si>
  <si>
    <t>As &gt; 1.3bh / 2 (b+h)Fy =</t>
  </si>
  <si>
    <r>
      <t>in</t>
    </r>
    <r>
      <rPr>
        <vertAlign val="superscript"/>
        <sz val="10"/>
        <rFont val="Arial Narrow"/>
        <family val="2"/>
      </rPr>
      <t>2</t>
    </r>
    <r>
      <rPr>
        <sz val="10"/>
        <rFont val="Arial Narrow"/>
        <family val="2"/>
      </rPr>
      <t xml:space="preserve"> / ft</t>
    </r>
  </si>
  <si>
    <t>Use #</t>
  </si>
  <si>
    <t>@</t>
  </si>
  <si>
    <t>inches, As =</t>
  </si>
  <si>
    <t>Shear Design/Check (AASHTO 5.8.3.3-5):</t>
  </si>
  <si>
    <t>β =</t>
  </si>
  <si>
    <t>(AASHTO 5.8.3.4)</t>
  </si>
  <si>
    <r>
      <t>d</t>
    </r>
    <r>
      <rPr>
        <vertAlign val="subscript"/>
        <sz val="10"/>
        <rFont val="Arial Narrow"/>
        <family val="2"/>
      </rPr>
      <t>v</t>
    </r>
    <r>
      <rPr>
        <sz val="10"/>
        <rFont val="Arial Narrow"/>
        <family val="2"/>
      </rPr>
      <t xml:space="preserve"> = d - a / 2 =</t>
    </r>
  </si>
  <si>
    <r>
      <t>Vc = 0.0316βb</t>
    </r>
    <r>
      <rPr>
        <vertAlign val="subscript"/>
        <sz val="10"/>
        <rFont val="Arial Narrow"/>
        <family val="2"/>
      </rPr>
      <t>v</t>
    </r>
    <r>
      <rPr>
        <sz val="10"/>
        <rFont val="Arial Narrow"/>
        <family val="2"/>
      </rPr>
      <t>d</t>
    </r>
    <r>
      <rPr>
        <vertAlign val="subscript"/>
        <sz val="10"/>
        <rFont val="Arial Narrow"/>
        <family val="2"/>
      </rPr>
      <t>v</t>
    </r>
    <r>
      <rPr>
        <sz val="10"/>
        <rFont val="Arial Narrow"/>
        <family val="2"/>
      </rPr>
      <t>(f'c)</t>
    </r>
    <r>
      <rPr>
        <vertAlign val="superscript"/>
        <sz val="10"/>
        <rFont val="Arial Narrow"/>
        <family val="2"/>
      </rPr>
      <t>0.5</t>
    </r>
    <r>
      <rPr>
        <sz val="10"/>
        <rFont val="Arial Narrow"/>
        <family val="2"/>
      </rPr>
      <t xml:space="preserve"> =</t>
    </r>
  </si>
  <si>
    <t>ФVn = ФVc = 0.90Vc =</t>
  </si>
  <si>
    <t>Ultimate Moment =</t>
  </si>
  <si>
    <t>Ultimate Shear =</t>
  </si>
  <si>
    <t>FOOTING REINFORCEMENT</t>
  </si>
  <si>
    <t>Flexural bars : #</t>
  </si>
  <si>
    <t>Temperature and Shrinkage Reinforcement (Longitudinal Bars) (AASHTO 5.10.8):</t>
  </si>
  <si>
    <t>Service Pv =</t>
  </si>
  <si>
    <t>Strength Pv =</t>
  </si>
  <si>
    <t>klf</t>
  </si>
  <si>
    <t>k</t>
  </si>
  <si>
    <t>Min Pile Reaction ("Row 3")=</t>
  </si>
  <si>
    <t>Max Pile Reaction ("Row 2")=</t>
  </si>
  <si>
    <t>One Way Shear in Footing Toe:</t>
  </si>
  <si>
    <t>(AASHTO 5.13.3.6.1 &amp; 5.8.3.2)</t>
  </si>
  <si>
    <t>a =</t>
  </si>
  <si>
    <r>
      <t>d</t>
    </r>
    <r>
      <rPr>
        <vertAlign val="subscript"/>
        <sz val="10"/>
        <rFont val="Arial Narrow"/>
        <family val="2"/>
      </rPr>
      <t>v</t>
    </r>
    <r>
      <rPr>
        <sz val="10"/>
        <rFont val="Arial Narrow"/>
        <family val="2"/>
      </rPr>
      <t xml:space="preserve"> = max(d</t>
    </r>
    <r>
      <rPr>
        <vertAlign val="subscript"/>
        <sz val="10"/>
        <rFont val="Arial Narrow"/>
        <family val="2"/>
      </rPr>
      <t>e</t>
    </r>
    <r>
      <rPr>
        <sz val="10"/>
        <rFont val="Arial Narrow"/>
        <family val="2"/>
      </rPr>
      <t>-a/2 , 0.9*d</t>
    </r>
    <r>
      <rPr>
        <vertAlign val="subscript"/>
        <sz val="10"/>
        <rFont val="Arial Narrow"/>
        <family val="2"/>
      </rPr>
      <t>e</t>
    </r>
    <r>
      <rPr>
        <sz val="10"/>
        <rFont val="Arial Narrow"/>
        <family val="2"/>
      </rPr>
      <t xml:space="preserve"> , 0.72*h) =</t>
    </r>
  </si>
  <si>
    <r>
      <t>V</t>
    </r>
    <r>
      <rPr>
        <vertAlign val="subscript"/>
        <sz val="10"/>
        <rFont val="Arial Narrow"/>
        <family val="2"/>
      </rPr>
      <t>u</t>
    </r>
    <r>
      <rPr>
        <sz val="10"/>
        <rFont val="Arial Narrow"/>
        <family val="2"/>
      </rPr>
      <t xml:space="preserve"> = </t>
    </r>
  </si>
  <si>
    <t>One Way Shear in Footing Heel:</t>
  </si>
  <si>
    <t>Two Way Shear (Punching Shear)</t>
  </si>
  <si>
    <t>(AASHTO 5.13.3.6.1)</t>
  </si>
  <si>
    <r>
      <t>0.5 d</t>
    </r>
    <r>
      <rPr>
        <vertAlign val="subscript"/>
        <sz val="10"/>
        <rFont val="Arial Narrow"/>
        <family val="2"/>
      </rPr>
      <t>v</t>
    </r>
    <r>
      <rPr>
        <sz val="10"/>
        <rFont val="Arial Narrow"/>
        <family val="2"/>
      </rPr>
      <t xml:space="preserve">  =</t>
    </r>
  </si>
  <si>
    <r>
      <t>β</t>
    </r>
    <r>
      <rPr>
        <vertAlign val="subscript"/>
        <sz val="10"/>
        <rFont val="Arial Narrow"/>
        <family val="2"/>
      </rPr>
      <t>c</t>
    </r>
    <r>
      <rPr>
        <sz val="10"/>
        <rFont val="Arial Narrow"/>
        <family val="2"/>
      </rPr>
      <t xml:space="preserve"> =</t>
    </r>
  </si>
  <si>
    <r>
      <t>b</t>
    </r>
    <r>
      <rPr>
        <vertAlign val="subscript"/>
        <sz val="10"/>
        <rFont val="Arial Narrow"/>
        <family val="2"/>
      </rPr>
      <t>o</t>
    </r>
    <r>
      <rPr>
        <sz val="10"/>
        <rFont val="Arial Narrow"/>
        <family val="2"/>
      </rPr>
      <t>=</t>
    </r>
  </si>
  <si>
    <r>
      <t>(0.063+(0.126/β</t>
    </r>
    <r>
      <rPr>
        <vertAlign val="subscript"/>
        <sz val="10"/>
        <rFont val="Arial Narrow"/>
        <family val="2"/>
      </rPr>
      <t>c</t>
    </r>
    <r>
      <rPr>
        <sz val="10"/>
        <rFont val="Arial Narrow"/>
        <family val="2"/>
      </rPr>
      <t>))*f'</t>
    </r>
    <r>
      <rPr>
        <vertAlign val="subscript"/>
        <sz val="10"/>
        <rFont val="Arial Narrow"/>
        <family val="2"/>
      </rPr>
      <t>c</t>
    </r>
    <r>
      <rPr>
        <vertAlign val="superscript"/>
        <sz val="10"/>
        <rFont val="Arial Narrow"/>
        <family val="2"/>
      </rPr>
      <t>1/2</t>
    </r>
    <r>
      <rPr>
        <sz val="10"/>
        <rFont val="Arial Narrow"/>
        <family val="2"/>
      </rPr>
      <t>*b</t>
    </r>
    <r>
      <rPr>
        <vertAlign val="subscript"/>
        <sz val="10"/>
        <rFont val="Arial Narrow"/>
        <family val="2"/>
      </rPr>
      <t>o</t>
    </r>
    <r>
      <rPr>
        <sz val="10"/>
        <rFont val="Arial Narrow"/>
        <family val="2"/>
      </rPr>
      <t>*d</t>
    </r>
    <r>
      <rPr>
        <vertAlign val="subscript"/>
        <sz val="10"/>
        <rFont val="Arial Narrow"/>
        <family val="2"/>
      </rPr>
      <t>v</t>
    </r>
    <r>
      <rPr>
        <sz val="10"/>
        <rFont val="Arial Narrow"/>
        <family val="2"/>
      </rPr>
      <t xml:space="preserve"> =</t>
    </r>
  </si>
  <si>
    <t>Kips</t>
  </si>
  <si>
    <r>
      <t>0.126*f'</t>
    </r>
    <r>
      <rPr>
        <vertAlign val="subscript"/>
        <sz val="10"/>
        <rFont val="Arial Narrow"/>
        <family val="2"/>
      </rPr>
      <t>c</t>
    </r>
    <r>
      <rPr>
        <vertAlign val="superscript"/>
        <sz val="10"/>
        <rFont val="Arial Narrow"/>
        <family val="2"/>
      </rPr>
      <t>1/2</t>
    </r>
    <r>
      <rPr>
        <sz val="10"/>
        <rFont val="Arial Narrow"/>
        <family val="2"/>
      </rPr>
      <t>*b</t>
    </r>
    <r>
      <rPr>
        <vertAlign val="subscript"/>
        <sz val="10"/>
        <rFont val="Arial Narrow"/>
        <family val="2"/>
      </rPr>
      <t>o</t>
    </r>
    <r>
      <rPr>
        <sz val="10"/>
        <rFont val="Arial Narrow"/>
        <family val="2"/>
      </rPr>
      <t>*d</t>
    </r>
    <r>
      <rPr>
        <vertAlign val="subscript"/>
        <sz val="10"/>
        <rFont val="Arial Narrow"/>
        <family val="2"/>
      </rPr>
      <t>v</t>
    </r>
    <r>
      <rPr>
        <sz val="10"/>
        <rFont val="Arial Narrow"/>
        <family val="2"/>
      </rPr>
      <t xml:space="preserve"> = </t>
    </r>
  </si>
  <si>
    <r>
      <t>V</t>
    </r>
    <r>
      <rPr>
        <vertAlign val="subscript"/>
        <sz val="10"/>
        <rFont val="Arial Narrow"/>
        <family val="2"/>
      </rPr>
      <t>n</t>
    </r>
    <r>
      <rPr>
        <sz val="10"/>
        <rFont val="Arial Narrow"/>
        <family val="2"/>
      </rPr>
      <t xml:space="preserve"> =</t>
    </r>
  </si>
  <si>
    <t>ФVr = 0.90Vn =</t>
  </si>
  <si>
    <t>Design Forces</t>
  </si>
  <si>
    <t>Min Pile Reaction ("Row 2")=</t>
  </si>
  <si>
    <t>Max Pile Reaction ("Row 3")=</t>
  </si>
  <si>
    <t>Pile Spacing =</t>
  </si>
  <si>
    <t>Service:</t>
  </si>
  <si>
    <t>Strength:</t>
  </si>
  <si>
    <t>kip         =</t>
  </si>
  <si>
    <t>Surcharge Loads:</t>
  </si>
  <si>
    <t>Pv (At Heel) =</t>
  </si>
  <si>
    <t>klf         =</t>
  </si>
  <si>
    <t>Flexral Bars = No:</t>
  </si>
  <si>
    <r>
      <t>d</t>
    </r>
    <r>
      <rPr>
        <vertAlign val="subscript"/>
        <sz val="10"/>
        <rFont val="Arial Narrow"/>
        <family val="2"/>
      </rPr>
      <t>e</t>
    </r>
    <r>
      <rPr>
        <sz val="10"/>
        <rFont val="Arial Narrow"/>
        <family val="2"/>
      </rPr>
      <t xml:space="preserve"> =</t>
    </r>
  </si>
  <si>
    <t>Pile Size =</t>
  </si>
  <si>
    <t>bf =</t>
  </si>
  <si>
    <t>Initial Length Parallel to HP Web =</t>
  </si>
  <si>
    <t>Initial Length Perpendicular to HP Web =</t>
  </si>
  <si>
    <r>
      <rPr>
        <u/>
        <sz val="10"/>
        <rFont val="Arial Narrow"/>
        <family val="2"/>
      </rPr>
      <t>Actual</t>
    </r>
    <r>
      <rPr>
        <sz val="10"/>
        <rFont val="Arial Narrow"/>
        <family val="2"/>
      </rPr>
      <t xml:space="preserve"> Length Parallel to HP Web =</t>
    </r>
  </si>
  <si>
    <r>
      <rPr>
        <u/>
        <sz val="10"/>
        <rFont val="Arial Narrow"/>
        <family val="2"/>
      </rPr>
      <t>Actual</t>
    </r>
    <r>
      <rPr>
        <sz val="10"/>
        <rFont val="Arial Narrow"/>
        <family val="2"/>
      </rPr>
      <t xml:space="preserve"> Length Perpendicular to HP Web =</t>
    </r>
  </si>
  <si>
    <t>TRANSVERSE DIRECTION</t>
  </si>
  <si>
    <t>Shear Design</t>
  </si>
  <si>
    <t>Flexural Design</t>
  </si>
  <si>
    <t>Flexure at Toe</t>
  </si>
  <si>
    <t>Mu,max =</t>
  </si>
  <si>
    <t>Mu,min =</t>
  </si>
  <si>
    <r>
      <t xml:space="preserve">Flexural Reinforcement Design for </t>
    </r>
    <r>
      <rPr>
        <b/>
        <u/>
        <sz val="10"/>
        <rFont val="Arial Narrow"/>
        <family val="2"/>
      </rPr>
      <t>TOP MAT AT TOE</t>
    </r>
    <r>
      <rPr>
        <u/>
        <sz val="10"/>
        <rFont val="Arial Narrow"/>
        <family val="2"/>
      </rPr>
      <t xml:space="preserve"> (Transverse Bars) (AASHTO 5.7.3.2):</t>
    </r>
  </si>
  <si>
    <r>
      <t xml:space="preserve">Flexural Reinforcement Design for </t>
    </r>
    <r>
      <rPr>
        <b/>
        <u/>
        <sz val="10"/>
        <rFont val="Arial Narrow"/>
        <family val="2"/>
      </rPr>
      <t>BOTTOM MAT AT TOE</t>
    </r>
    <r>
      <rPr>
        <u/>
        <sz val="10"/>
        <rFont val="Arial Narrow"/>
        <family val="2"/>
      </rPr>
      <t xml:space="preserve"> (Transverse Bars) (AASHTO 5.7.3.2):</t>
    </r>
  </si>
  <si>
    <t>LONGITUDINAL DIRECTION</t>
  </si>
  <si>
    <t>Transverse Bars = No.</t>
  </si>
  <si>
    <t>Longitudinal Bars = No.</t>
  </si>
  <si>
    <t>Overall Transverse Bar Layout:</t>
  </si>
  <si>
    <t>Top Mat:</t>
  </si>
  <si>
    <t>No.</t>
  </si>
  <si>
    <t>Bottom Mat:</t>
  </si>
  <si>
    <t>inches</t>
  </si>
  <si>
    <t>Max Pile Spacing (Longitudinal) =</t>
  </si>
  <si>
    <r>
      <t>M</t>
    </r>
    <r>
      <rPr>
        <vertAlign val="subscript"/>
        <sz val="10"/>
        <rFont val="Arial Narrow"/>
        <family val="2"/>
      </rPr>
      <t>S</t>
    </r>
    <r>
      <rPr>
        <sz val="10"/>
        <rFont val="Arial Narrow"/>
        <family val="2"/>
      </rPr>
      <t xml:space="preserve"> =</t>
    </r>
  </si>
  <si>
    <r>
      <t>M</t>
    </r>
    <r>
      <rPr>
        <vertAlign val="subscript"/>
        <sz val="10"/>
        <rFont val="Arial Narrow"/>
        <family val="2"/>
      </rPr>
      <t>MAX</t>
    </r>
    <r>
      <rPr>
        <sz val="10"/>
        <rFont val="Arial Narrow"/>
        <family val="2"/>
      </rPr>
      <t xml:space="preserve"> =</t>
    </r>
  </si>
  <si>
    <t>Overall Longitudinal Bar Layout:</t>
  </si>
  <si>
    <t>(BOTH DIRECTIONS)</t>
  </si>
  <si>
    <t>HP Section</t>
  </si>
  <si>
    <t>bf</t>
  </si>
  <si>
    <t>d</t>
  </si>
  <si>
    <t>HP 10x42</t>
  </si>
  <si>
    <t>HP 12x53</t>
  </si>
  <si>
    <t>Front Face</t>
  </si>
  <si>
    <t>Back Face:</t>
  </si>
  <si>
    <t>Made by:</t>
  </si>
  <si>
    <t>Date:</t>
  </si>
  <si>
    <t>Checked by:</t>
  </si>
  <si>
    <t>Project:</t>
  </si>
  <si>
    <t>PID:</t>
  </si>
  <si>
    <t>Subject:</t>
  </si>
  <si>
    <t>Stem Dimensions:</t>
  </si>
  <si>
    <t>Toe =</t>
  </si>
  <si>
    <t>Earth on Toe Height =</t>
  </si>
  <si>
    <t>Stem (at Footing) =</t>
  </si>
  <si>
    <t>Heel =</t>
  </si>
  <si>
    <t>Footing Height =</t>
  </si>
  <si>
    <t>Footing Width, B =</t>
  </si>
  <si>
    <t>Total Height of Wall =</t>
  </si>
  <si>
    <t>Live Load Surcharge:</t>
  </si>
  <si>
    <t>Back of Wall to Edge of Traffic =</t>
  </si>
  <si>
    <r>
      <t>Live Ld. Surcharge Height, h</t>
    </r>
    <r>
      <rPr>
        <b/>
        <vertAlign val="subscript"/>
        <sz val="10"/>
        <rFont val="Arial Narrow"/>
        <family val="2"/>
      </rPr>
      <t>eq</t>
    </r>
    <r>
      <rPr>
        <b/>
        <sz val="10"/>
        <rFont val="Arial Narrow"/>
        <family val="2"/>
      </rPr>
      <t xml:space="preserve"> =</t>
    </r>
  </si>
  <si>
    <t>Material Properties:</t>
  </si>
  <si>
    <t>Soil Unit Weight =</t>
  </si>
  <si>
    <r>
      <t>kips/ft</t>
    </r>
    <r>
      <rPr>
        <vertAlign val="superscript"/>
        <sz val="10"/>
        <rFont val="Arial Narrow"/>
        <family val="2"/>
      </rPr>
      <t>3</t>
    </r>
  </si>
  <si>
    <t>Concrete Unit Wt. =</t>
  </si>
  <si>
    <t>Φ (degrees) =</t>
  </si>
  <si>
    <r>
      <t>K</t>
    </r>
    <r>
      <rPr>
        <vertAlign val="subscript"/>
        <sz val="10"/>
        <rFont val="Arial Narrow"/>
        <family val="2"/>
      </rPr>
      <t>a</t>
    </r>
    <r>
      <rPr>
        <sz val="10"/>
        <rFont val="Arial Narrow"/>
        <family val="2"/>
      </rPr>
      <t xml:space="preserve"> =</t>
    </r>
  </si>
  <si>
    <t>Length of Wall =</t>
  </si>
  <si>
    <t>Vehicle Collision:</t>
  </si>
  <si>
    <t>See Assumptions below</t>
  </si>
  <si>
    <t>Barrier System =</t>
  </si>
  <si>
    <t>Railing Test Level =</t>
  </si>
  <si>
    <t>(AASHTO Table A13.2-1)</t>
  </si>
  <si>
    <r>
      <t>Height of F</t>
    </r>
    <r>
      <rPr>
        <vertAlign val="subscript"/>
        <sz val="10"/>
        <rFont val="Arial Narrow"/>
        <family val="2"/>
      </rPr>
      <t>t</t>
    </r>
    <r>
      <rPr>
        <sz val="10"/>
        <rFont val="Arial Narrow"/>
        <family val="2"/>
      </rPr>
      <t>, H</t>
    </r>
    <r>
      <rPr>
        <vertAlign val="subscript"/>
        <sz val="10"/>
        <rFont val="Arial Narrow"/>
        <family val="2"/>
      </rPr>
      <t>e</t>
    </r>
    <r>
      <rPr>
        <sz val="10"/>
        <rFont val="Arial Narrow"/>
        <family val="2"/>
      </rPr>
      <t xml:space="preserve"> =</t>
    </r>
  </si>
  <si>
    <r>
      <t>Collision Force, F</t>
    </r>
    <r>
      <rPr>
        <vertAlign val="subscript"/>
        <sz val="10"/>
        <rFont val="Arial Narrow"/>
        <family val="2"/>
      </rPr>
      <t>t</t>
    </r>
    <r>
      <rPr>
        <sz val="10"/>
        <rFont val="Arial Narrow"/>
        <family val="2"/>
      </rPr>
      <t xml:space="preserve"> =</t>
    </r>
  </si>
  <si>
    <t>Area of Barrier =</t>
  </si>
  <si>
    <r>
      <t>ft</t>
    </r>
    <r>
      <rPr>
        <vertAlign val="superscript"/>
        <sz val="10"/>
        <rFont val="Arial Narrow"/>
        <family val="2"/>
      </rPr>
      <t>2</t>
    </r>
  </si>
  <si>
    <r>
      <t>Length of Collision, L</t>
    </r>
    <r>
      <rPr>
        <vertAlign val="subscript"/>
        <sz val="10"/>
        <rFont val="Arial Narrow"/>
        <family val="2"/>
      </rPr>
      <t>t</t>
    </r>
    <r>
      <rPr>
        <sz val="10"/>
        <rFont val="Arial Narrow"/>
        <family val="2"/>
      </rPr>
      <t xml:space="preserve"> =</t>
    </r>
  </si>
  <si>
    <t>Length of wall collision force is assumed to be distributed over =</t>
  </si>
  <si>
    <t>Collision Force along 1' length of wall =</t>
  </si>
  <si>
    <t>Sum of the moments about point "A" for a 1' length of wall. Clockwise is positive</t>
  </si>
  <si>
    <r>
      <t>Unit Weight (kip/ft</t>
    </r>
    <r>
      <rPr>
        <b/>
        <vertAlign val="superscript"/>
        <sz val="10"/>
        <rFont val="Arial Narrow"/>
        <family val="2"/>
      </rPr>
      <t>3</t>
    </r>
    <r>
      <rPr>
        <b/>
        <sz val="10"/>
        <rFont val="Arial Narrow"/>
        <family val="2"/>
      </rPr>
      <t>)</t>
    </r>
  </si>
  <si>
    <r>
      <t>P</t>
    </r>
    <r>
      <rPr>
        <b/>
        <vertAlign val="subscript"/>
        <sz val="10"/>
        <rFont val="Arial Narrow"/>
        <family val="2"/>
      </rPr>
      <t>V</t>
    </r>
    <r>
      <rPr>
        <b/>
        <sz val="10"/>
        <rFont val="Arial Narrow"/>
        <family val="2"/>
      </rPr>
      <t xml:space="preserve"> (kips)</t>
    </r>
  </si>
  <si>
    <t>Moment Arm (ft.)</t>
  </si>
  <si>
    <t>Moment (kip-ft)</t>
  </si>
  <si>
    <r>
      <t>P</t>
    </r>
    <r>
      <rPr>
        <b/>
        <vertAlign val="subscript"/>
        <sz val="10"/>
        <rFont val="Arial Narrow"/>
        <family val="2"/>
      </rPr>
      <t>H</t>
    </r>
    <r>
      <rPr>
        <b/>
        <sz val="10"/>
        <rFont val="Arial Narrow"/>
        <family val="2"/>
      </rPr>
      <t xml:space="preserve"> (kips)</t>
    </r>
  </si>
  <si>
    <t>Barrier</t>
  </si>
  <si>
    <r>
      <t>Live Load (LS</t>
    </r>
    <r>
      <rPr>
        <b/>
        <i/>
        <vertAlign val="subscript"/>
        <sz val="10"/>
        <rFont val="Arial Narrow"/>
        <family val="2"/>
      </rPr>
      <t>H</t>
    </r>
    <r>
      <rPr>
        <b/>
        <i/>
        <sz val="10"/>
        <rFont val="Arial Narrow"/>
        <family val="2"/>
      </rPr>
      <t>)</t>
    </r>
  </si>
  <si>
    <r>
      <t>Live Load (LS</t>
    </r>
    <r>
      <rPr>
        <b/>
        <i/>
        <vertAlign val="subscript"/>
        <sz val="10"/>
        <rFont val="Arial Narrow"/>
        <family val="2"/>
      </rPr>
      <t>V</t>
    </r>
    <r>
      <rPr>
        <b/>
        <i/>
        <sz val="10"/>
        <rFont val="Arial Narrow"/>
        <family val="2"/>
      </rPr>
      <t>)</t>
    </r>
  </si>
  <si>
    <t>Vehicle Collision (CT)</t>
  </si>
  <si>
    <r>
      <t>Collision on Barrier (F</t>
    </r>
    <r>
      <rPr>
        <vertAlign val="subscript"/>
        <sz val="10"/>
        <rFont val="Arial Narrow"/>
        <family val="2"/>
      </rPr>
      <t>t</t>
    </r>
    <r>
      <rPr>
        <sz val="10"/>
        <rFont val="Arial Narrow"/>
        <family val="2"/>
      </rPr>
      <t>)</t>
    </r>
  </si>
  <si>
    <t>AASHTO LRFD Load Factors</t>
  </si>
  <si>
    <t>Reference Tbl. 3.4.1-1 &amp; 3.4.1-2</t>
  </si>
  <si>
    <t>Limit State</t>
  </si>
  <si>
    <r>
      <t>LS</t>
    </r>
    <r>
      <rPr>
        <b/>
        <vertAlign val="subscript"/>
        <sz val="10"/>
        <rFont val="Arial Narrow"/>
        <family val="2"/>
      </rPr>
      <t>V</t>
    </r>
  </si>
  <si>
    <r>
      <t>LS</t>
    </r>
    <r>
      <rPr>
        <b/>
        <vertAlign val="subscript"/>
        <sz val="10"/>
        <rFont val="Arial Narrow"/>
        <family val="2"/>
      </rPr>
      <t>H</t>
    </r>
  </si>
  <si>
    <t>CT</t>
  </si>
  <si>
    <t>Strength I.a-Sliding &amp; Eccent.</t>
  </si>
  <si>
    <t>Strength I.b-Bearing</t>
  </si>
  <si>
    <t>Extreme Event II.b-Bearing</t>
  </si>
  <si>
    <t>Per Foot of Wall</t>
  </si>
  <si>
    <r>
      <t>∑P</t>
    </r>
    <r>
      <rPr>
        <b/>
        <vertAlign val="subscript"/>
        <sz val="10"/>
        <rFont val="Arial Narrow"/>
        <family val="2"/>
      </rPr>
      <t>V</t>
    </r>
    <r>
      <rPr>
        <b/>
        <sz val="10"/>
        <rFont val="Arial Narrow"/>
        <family val="2"/>
      </rPr>
      <t xml:space="preserve"> (kips)</t>
    </r>
  </si>
  <si>
    <r>
      <t>∑M</t>
    </r>
    <r>
      <rPr>
        <b/>
        <vertAlign val="subscript"/>
        <sz val="10"/>
        <rFont val="Arial Narrow"/>
        <family val="2"/>
      </rPr>
      <t>A</t>
    </r>
    <r>
      <rPr>
        <b/>
        <sz val="10"/>
        <rFont val="Arial Narrow"/>
        <family val="2"/>
      </rPr>
      <t xml:space="preserve"> (ft-k)</t>
    </r>
  </si>
  <si>
    <r>
      <t>∑P</t>
    </r>
    <r>
      <rPr>
        <b/>
        <vertAlign val="subscript"/>
        <sz val="10"/>
        <rFont val="Arial Narrow"/>
        <family val="2"/>
      </rPr>
      <t>H</t>
    </r>
    <r>
      <rPr>
        <b/>
        <sz val="10"/>
        <rFont val="Arial Narrow"/>
        <family val="2"/>
      </rPr>
      <t xml:space="preserve"> (kips)</t>
    </r>
  </si>
  <si>
    <t>Pile Diameter</t>
  </si>
  <si>
    <t>Assumptions:</t>
  </si>
  <si>
    <t>CT of TL-4 test level (54 kips over 3.5') is applied at the top of the wall and distributed at 45° to top of footing to a max length of 30'</t>
  </si>
  <si>
    <t>this was discussed with OSE 2/9/09</t>
  </si>
  <si>
    <t>LS is not considered to act concurently with CT in Extreme Event load combinations as discussed with OSE 2/9/09</t>
  </si>
  <si>
    <t>Stem Height 1=</t>
  </si>
  <si>
    <t>Stem Width 1 =</t>
  </si>
  <si>
    <t>Stem Width 2 =</t>
  </si>
  <si>
    <t>Stem Height 2=</t>
  </si>
  <si>
    <t>Max Pile Reaction ("Row 4")=</t>
  </si>
  <si>
    <t>Min Pile Reaction ("Row 4")=</t>
  </si>
  <si>
    <t>Max Pile Reaction ("Row 1")=</t>
  </si>
  <si>
    <t>Min Pile Reaction ("Row 1")=</t>
  </si>
  <si>
    <t>Flexure at Heel</t>
  </si>
  <si>
    <t>Pv (At Toe) =</t>
  </si>
  <si>
    <r>
      <t xml:space="preserve">Flexural Reinforcement Design for </t>
    </r>
    <r>
      <rPr>
        <b/>
        <u/>
        <sz val="10"/>
        <rFont val="Arial Narrow"/>
        <family val="2"/>
      </rPr>
      <t>BOTTOM MAT AT HEEL</t>
    </r>
    <r>
      <rPr>
        <u/>
        <sz val="10"/>
        <rFont val="Arial Narrow"/>
        <family val="2"/>
      </rPr>
      <t xml:space="preserve"> (Transverse Bars) (AASHTO 5.7.3.2):</t>
    </r>
  </si>
  <si>
    <r>
      <t xml:space="preserve">Flexural Reinforcement Design for </t>
    </r>
    <r>
      <rPr>
        <b/>
        <u/>
        <sz val="10"/>
        <rFont val="Arial Narrow"/>
        <family val="2"/>
      </rPr>
      <t>TOP MAT AT HEEL</t>
    </r>
    <r>
      <rPr>
        <u/>
        <sz val="10"/>
        <rFont val="Arial Narrow"/>
        <family val="2"/>
      </rPr>
      <t xml:space="preserve"> (Transverse Bars) (AASHTO 5.7.3.2):</t>
    </r>
  </si>
  <si>
    <t>Self Weight Moment:</t>
  </si>
  <si>
    <r>
      <t>M</t>
    </r>
    <r>
      <rPr>
        <vertAlign val="subscript"/>
        <sz val="10"/>
        <rFont val="Arial Narrow"/>
        <family val="2"/>
      </rPr>
      <t>SW</t>
    </r>
    <r>
      <rPr>
        <sz val="10"/>
        <rFont val="Arial Narrow"/>
        <family val="2"/>
      </rPr>
      <t xml:space="preserve"> =</t>
    </r>
  </si>
  <si>
    <t>Self Weight Pv =</t>
  </si>
  <si>
    <t>Shear in Footing at Transverse Pile Lines (Self Weight):</t>
  </si>
  <si>
    <t>Self Weight Shear =</t>
  </si>
  <si>
    <r>
      <t>V</t>
    </r>
    <r>
      <rPr>
        <vertAlign val="subscript"/>
        <sz val="10"/>
        <rFont val="Arial Narrow"/>
        <family val="2"/>
      </rPr>
      <t>SW</t>
    </r>
    <r>
      <rPr>
        <sz val="10"/>
        <rFont val="Arial Narrow"/>
        <family val="2"/>
      </rPr>
      <t xml:space="preserve"> =</t>
    </r>
  </si>
  <si>
    <t>Shear in Footing at Transverse Pile Lines (Ultimate):</t>
  </si>
  <si>
    <r>
      <t xml:space="preserve">Flexural Reinforcement Design for </t>
    </r>
    <r>
      <rPr>
        <b/>
        <u/>
        <sz val="10"/>
        <rFont val="Arial Narrow"/>
        <family val="2"/>
      </rPr>
      <t xml:space="preserve">TOP/BOTTOM MAT ULTIMATE CASE </t>
    </r>
    <r>
      <rPr>
        <u/>
        <sz val="10"/>
        <rFont val="Arial Narrow"/>
        <family val="2"/>
      </rPr>
      <t>(Longitudinal Bars) (AASHTO 5.7.3.2):</t>
    </r>
  </si>
  <si>
    <r>
      <t xml:space="preserve">Flexural Reinforcement Design for </t>
    </r>
    <r>
      <rPr>
        <b/>
        <u/>
        <sz val="10"/>
        <rFont val="Arial Narrow"/>
        <family val="2"/>
      </rPr>
      <t xml:space="preserve">TOP/BOTTOM MAT SELF WEIGHT CASE </t>
    </r>
    <r>
      <rPr>
        <u/>
        <sz val="10"/>
        <rFont val="Arial Narrow"/>
        <family val="2"/>
      </rPr>
      <t>(Longitudinal Bars) (AASHTO 5.7.3.2):</t>
    </r>
  </si>
  <si>
    <t>STEM 1 REINFORCEMENT</t>
  </si>
  <si>
    <t>About Point B (STEM 1)</t>
  </si>
  <si>
    <t>About Point C (STEM 2)</t>
  </si>
  <si>
    <t>About A</t>
  </si>
  <si>
    <t>About B</t>
  </si>
  <si>
    <t>About C</t>
  </si>
  <si>
    <t>STEM 2 REINFORCEMENT</t>
  </si>
  <si>
    <t>Overall Stem 2 Layout:</t>
  </si>
  <si>
    <t>Overall Stem 1 Bar Layout:</t>
  </si>
  <si>
    <r>
      <t>d</t>
    </r>
    <r>
      <rPr>
        <vertAlign val="subscript"/>
        <sz val="10"/>
        <rFont val="Arial Narrow"/>
        <family val="2"/>
      </rPr>
      <t>v</t>
    </r>
    <r>
      <rPr>
        <sz val="10"/>
        <rFont val="Arial Narrow"/>
        <family val="2"/>
      </rPr>
      <t xml:space="preserve">  =</t>
    </r>
  </si>
  <si>
    <t>Concurrent Lateral Resistance</t>
  </si>
  <si>
    <t>Lateral Resistance Based on Batter of Piles (if present)</t>
  </si>
  <si>
    <t>SUM =</t>
  </si>
  <si>
    <t>Service I (k/ft)</t>
  </si>
  <si>
    <t>Strength I.a (k/ft)</t>
  </si>
  <si>
    <t>Strength I.b (k/ft)</t>
  </si>
  <si>
    <t>Lat. Pile Resistance =</t>
  </si>
  <si>
    <r>
      <t>S</t>
    </r>
    <r>
      <rPr>
        <vertAlign val="subscript"/>
        <sz val="10"/>
        <rFont val="Arial Narrow"/>
        <family val="2"/>
      </rPr>
      <t>MAX</t>
    </r>
    <r>
      <rPr>
        <sz val="10"/>
        <rFont val="Arial Narrow"/>
        <family val="2"/>
      </rPr>
      <t xml:space="preserve"> =700γ</t>
    </r>
    <r>
      <rPr>
        <vertAlign val="subscript"/>
        <sz val="10"/>
        <rFont val="Arial Narrow"/>
        <family val="2"/>
      </rPr>
      <t xml:space="preserve">e </t>
    </r>
    <r>
      <rPr>
        <sz val="10"/>
        <rFont val="Arial Narrow"/>
        <family val="2"/>
      </rPr>
      <t xml:space="preserve">/ </t>
    </r>
    <r>
      <rPr>
        <sz val="10"/>
        <rFont val="Calibri"/>
        <family val="2"/>
      </rPr>
      <t>β</t>
    </r>
    <r>
      <rPr>
        <vertAlign val="subscript"/>
        <sz val="10"/>
        <rFont val="Calibri"/>
        <family val="2"/>
      </rPr>
      <t>s</t>
    </r>
    <r>
      <rPr>
        <sz val="10"/>
        <rFont val="Arial Narrow"/>
        <family val="2"/>
      </rPr>
      <t>f</t>
    </r>
    <r>
      <rPr>
        <vertAlign val="subscript"/>
        <sz val="10"/>
        <rFont val="Arial Narrow"/>
        <family val="2"/>
      </rPr>
      <t>ss</t>
    </r>
    <r>
      <rPr>
        <sz val="10"/>
        <rFont val="Arial Narrow"/>
        <family val="2"/>
      </rPr>
      <t xml:space="preserve"> - 2d</t>
    </r>
    <r>
      <rPr>
        <vertAlign val="subscript"/>
        <sz val="10"/>
        <rFont val="Arial Narrow"/>
        <family val="2"/>
      </rPr>
      <t>c</t>
    </r>
    <r>
      <rPr>
        <sz val="10"/>
        <rFont val="Arial Narrow"/>
        <family val="2"/>
      </rPr>
      <t xml:space="preserve">= </t>
    </r>
  </si>
  <si>
    <r>
      <t>d</t>
    </r>
    <r>
      <rPr>
        <b/>
        <vertAlign val="subscript"/>
        <sz val="10"/>
        <rFont val="Arial"/>
        <family val="2"/>
      </rPr>
      <t xml:space="preserve">e </t>
    </r>
    <r>
      <rPr>
        <sz val="10"/>
        <rFont val="Arial"/>
        <family val="2"/>
      </rPr>
      <t>=</t>
    </r>
  </si>
  <si>
    <t>Steel Rail</t>
  </si>
  <si>
    <t>Job No:</t>
  </si>
  <si>
    <t>δ (degrees) =</t>
  </si>
  <si>
    <t>α (degrees) =</t>
  </si>
  <si>
    <t>Design Height =</t>
  </si>
  <si>
    <t>Does Wall Parallel Traffic (Yes/No):</t>
  </si>
  <si>
    <r>
      <t>Vert. Load From EH</t>
    </r>
    <r>
      <rPr>
        <vertAlign val="subscript"/>
        <sz val="10"/>
        <rFont val="Arial Narrow"/>
        <family val="2"/>
      </rPr>
      <t>V</t>
    </r>
  </si>
  <si>
    <t xml:space="preserve"> β =</t>
  </si>
  <si>
    <t>Degrees</t>
  </si>
  <si>
    <t>Soil Above Heel 1</t>
  </si>
  <si>
    <t>Soil Above Heel 2</t>
  </si>
  <si>
    <r>
      <t>Vertical Component of Horizontal Earth Pressure from Soil Friction (EH</t>
    </r>
    <r>
      <rPr>
        <b/>
        <i/>
        <vertAlign val="subscript"/>
        <sz val="10"/>
        <rFont val="Arial Narrow"/>
        <family val="2"/>
      </rPr>
      <t>V</t>
    </r>
    <r>
      <rPr>
        <b/>
        <i/>
        <sz val="10"/>
        <rFont val="Arial Narrow"/>
        <family val="2"/>
      </rPr>
      <t>)</t>
    </r>
  </si>
  <si>
    <r>
      <t>EH</t>
    </r>
    <r>
      <rPr>
        <b/>
        <vertAlign val="subscript"/>
        <sz val="10"/>
        <rFont val="Arial Narrow"/>
        <family val="2"/>
      </rPr>
      <t>V</t>
    </r>
  </si>
  <si>
    <t>Yes</t>
  </si>
  <si>
    <t>Batter Rate (x:1)</t>
  </si>
  <si>
    <t xml:space="preserve">ft </t>
  </si>
  <si>
    <t>Row 0</t>
  </si>
  <si>
    <t>Vertical Load on a Single Pile in the Row</t>
  </si>
  <si>
    <t>Vertical Capacity (kip)</t>
  </si>
  <si>
    <t xml:space="preserve">Top of Wall = </t>
  </si>
  <si>
    <t xml:space="preserve">BOF El = </t>
  </si>
  <si>
    <t>HP14x73</t>
  </si>
  <si>
    <t>AI</t>
  </si>
  <si>
    <t>TDA</t>
  </si>
  <si>
    <t>BRIDGE ST</t>
  </si>
  <si>
    <t>SOUTHWEST WINGWALL DESIGN</t>
  </si>
  <si>
    <t>ft (footing)</t>
  </si>
  <si>
    <t>ft (stem)</t>
  </si>
  <si>
    <t>TL-3</t>
  </si>
  <si>
    <t>Extreme Event II</t>
  </si>
  <si>
    <t>Ext. Ev. II</t>
  </si>
  <si>
    <t>Extreme Event II (k/ft)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</si>
</sst>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m/d/yyyy;@"/>
  </numFmts>
  <fonts count="28" x14ac:knownFonts="1">
    <font>
      <sz val="10"/>
      <name val="Arial"/>
    </font>
    <font>
      <sz val="10"/>
      <name val="Arial"/>
      <family val="2"/>
    </font>
    <font>
      <sz val="1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vertAlign val="superscript"/>
      <sz val="10"/>
      <name val="Arial"/>
      <family val="2"/>
    </font>
    <font>
      <b/>
      <sz val="11"/>
      <name val="Arial"/>
      <family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vertAlign val="subscript"/>
      <sz val="10"/>
      <name val="Arial Narrow"/>
      <family val="2"/>
    </font>
    <font>
      <vertAlign val="superscript"/>
      <sz val="10"/>
      <name val="Arial Narrow"/>
      <family val="2"/>
    </font>
    <font>
      <u/>
      <sz val="10"/>
      <name val="Arial Narrow"/>
      <family val="2"/>
    </font>
    <font>
      <b/>
      <vertAlign val="subscript"/>
      <sz val="10"/>
      <name val="Arial Narrow"/>
      <family val="2"/>
    </font>
    <font>
      <b/>
      <u/>
      <sz val="10"/>
      <name val="Arial Narrow"/>
      <family val="2"/>
    </font>
    <font>
      <b/>
      <u/>
      <sz val="12"/>
      <name val="Arial Narrow"/>
      <family val="2"/>
    </font>
    <font>
      <b/>
      <vertAlign val="superscript"/>
      <sz val="10"/>
      <name val="Arial Narrow"/>
      <family val="2"/>
    </font>
    <font>
      <b/>
      <i/>
      <sz val="10"/>
      <name val="Arial Narrow"/>
      <family val="2"/>
    </font>
    <font>
      <b/>
      <i/>
      <vertAlign val="subscript"/>
      <sz val="10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vertAlign val="subscript"/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2969F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377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Border="1"/>
    <xf numFmtId="0" fontId="3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49" fontId="1" fillId="2" borderId="20" xfId="0" applyNumberFormat="1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7" fillId="0" borderId="0" xfId="0" applyFont="1"/>
    <xf numFmtId="0" fontId="3" fillId="0" borderId="2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1" fillId="0" borderId="15" xfId="0" applyNumberFormat="1" applyFont="1" applyFill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1" fillId="0" borderId="5" xfId="0" applyNumberFormat="1" applyFont="1" applyFill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25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/>
    </xf>
    <xf numFmtId="0" fontId="3" fillId="0" borderId="30" xfId="0" applyFont="1" applyFill="1" applyBorder="1" applyAlignment="1">
      <alignment horizontal="center" vertical="center" wrapText="1"/>
    </xf>
    <xf numFmtId="2" fontId="1" fillId="0" borderId="31" xfId="0" applyNumberFormat="1" applyFont="1" applyBorder="1" applyAlignment="1">
      <alignment horizontal="center"/>
    </xf>
    <xf numFmtId="0" fontId="11" fillId="0" borderId="0" xfId="0" applyFont="1"/>
    <xf numFmtId="2" fontId="1" fillId="0" borderId="5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4" fillId="0" borderId="0" xfId="1" applyFont="1" applyAlignment="1" applyProtection="1">
      <alignment horizontal="center"/>
    </xf>
    <xf numFmtId="0" fontId="4" fillId="0" borderId="0" xfId="1" applyFont="1" applyProtection="1"/>
    <xf numFmtId="165" fontId="4" fillId="0" borderId="0" xfId="1" applyNumberFormat="1" applyFont="1" applyAlignment="1" applyProtection="1">
      <alignment horizontal="center"/>
    </xf>
    <xf numFmtId="166" fontId="4" fillId="0" borderId="0" xfId="1" applyNumberFormat="1" applyFont="1" applyAlignment="1" applyProtection="1">
      <alignment horizontal="center"/>
    </xf>
    <xf numFmtId="0" fontId="12" fillId="0" borderId="0" xfId="1" applyFont="1" applyBorder="1" applyAlignment="1">
      <alignment horizontal="left"/>
    </xf>
    <xf numFmtId="0" fontId="13" fillId="0" borderId="0" xfId="0" applyFont="1"/>
    <xf numFmtId="0" fontId="14" fillId="0" borderId="0" xfId="1" applyFont="1" applyBorder="1" applyAlignment="1">
      <alignment horizontal="left"/>
    </xf>
    <xf numFmtId="0" fontId="13" fillId="0" borderId="0" xfId="1" applyFont="1" applyFill="1" applyBorder="1" applyAlignment="1">
      <alignment horizontal="right"/>
    </xf>
    <xf numFmtId="165" fontId="13" fillId="0" borderId="0" xfId="0" applyNumberFormat="1" applyFont="1" applyAlignment="1">
      <alignment horizontal="center"/>
    </xf>
    <xf numFmtId="1" fontId="13" fillId="0" borderId="0" xfId="0" applyNumberFormat="1" applyFont="1" applyAlignment="1">
      <alignment horizontal="center"/>
    </xf>
    <xf numFmtId="0" fontId="13" fillId="0" borderId="0" xfId="1" applyFont="1" applyFill="1" applyBorder="1"/>
    <xf numFmtId="0" fontId="13" fillId="0" borderId="0" xfId="1" applyFont="1" applyFill="1" applyBorder="1" applyAlignment="1">
      <alignment horizontal="center"/>
    </xf>
    <xf numFmtId="0" fontId="13" fillId="0" borderId="0" xfId="1" applyFont="1" applyBorder="1"/>
    <xf numFmtId="0" fontId="13" fillId="0" borderId="0" xfId="1" applyFont="1"/>
    <xf numFmtId="0" fontId="17" fillId="0" borderId="0" xfId="1" applyFont="1" applyBorder="1" applyAlignment="1">
      <alignment horizontal="left"/>
    </xf>
    <xf numFmtId="2" fontId="13" fillId="0" borderId="0" xfId="1" applyNumberFormat="1" applyFont="1" applyFill="1" applyBorder="1" applyAlignment="1">
      <alignment horizontal="center"/>
    </xf>
    <xf numFmtId="0" fontId="13" fillId="0" borderId="0" xfId="1" applyFont="1" applyFill="1" applyBorder="1" applyAlignment="1">
      <alignment horizontal="left"/>
    </xf>
    <xf numFmtId="0" fontId="13" fillId="0" borderId="0" xfId="1" applyFont="1" applyBorder="1" applyAlignment="1">
      <alignment horizontal="right"/>
    </xf>
    <xf numFmtId="0" fontId="14" fillId="0" borderId="0" xfId="1" applyFont="1" applyBorder="1"/>
    <xf numFmtId="1" fontId="13" fillId="0" borderId="0" xfId="1" applyNumberFormat="1" applyFont="1" applyFill="1" applyBorder="1" applyAlignment="1">
      <alignment horizontal="center"/>
    </xf>
    <xf numFmtId="164" fontId="13" fillId="2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0" fontId="13" fillId="0" borderId="0" xfId="1" applyFont="1" applyFill="1" applyBorder="1" applyAlignment="1">
      <alignment vertical="center"/>
    </xf>
    <xf numFmtId="1" fontId="13" fillId="2" borderId="0" xfId="1" applyNumberFormat="1" applyFont="1" applyFill="1" applyBorder="1" applyAlignment="1">
      <alignment horizontal="center"/>
    </xf>
    <xf numFmtId="0" fontId="14" fillId="0" borderId="0" xfId="1" applyFont="1" applyFill="1" applyBorder="1"/>
    <xf numFmtId="166" fontId="13" fillId="0" borderId="0" xfId="1" applyNumberFormat="1" applyFont="1" applyFill="1" applyBorder="1" applyAlignment="1">
      <alignment horizontal="center"/>
    </xf>
    <xf numFmtId="0" fontId="13" fillId="0" borderId="0" xfId="1" applyFont="1" applyFill="1" applyBorder="1" applyAlignment="1">
      <alignment horizontal="right" vertical="center"/>
    </xf>
    <xf numFmtId="2" fontId="13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right"/>
    </xf>
    <xf numFmtId="0" fontId="14" fillId="0" borderId="0" xfId="1" applyFont="1" applyFill="1" applyBorder="1" applyAlignment="1">
      <alignment horizontal="center"/>
    </xf>
    <xf numFmtId="0" fontId="14" fillId="0" borderId="0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right" vertical="top"/>
    </xf>
    <xf numFmtId="0" fontId="14" fillId="0" borderId="0" xfId="1" applyFont="1" applyFill="1" applyBorder="1" applyAlignment="1">
      <alignment horizontal="center" vertical="top"/>
    </xf>
    <xf numFmtId="0" fontId="14" fillId="0" borderId="0" xfId="1" applyFont="1" applyFill="1" applyBorder="1" applyAlignment="1">
      <alignment horizontal="left" vertical="top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/>
    <xf numFmtId="2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center"/>
    </xf>
    <xf numFmtId="0" fontId="14" fillId="0" borderId="0" xfId="0" applyFont="1" applyBorder="1" applyAlignment="1" applyProtection="1">
      <alignment horizontal="right"/>
    </xf>
    <xf numFmtId="0" fontId="14" fillId="0" borderId="0" xfId="0" applyFont="1" applyBorder="1" applyAlignment="1" applyProtection="1">
      <alignment horizontal="center"/>
      <protection locked="0"/>
    </xf>
    <xf numFmtId="0" fontId="13" fillId="0" borderId="0" xfId="0" applyFont="1" applyAlignment="1">
      <alignment horizontal="right" vertical="center"/>
    </xf>
    <xf numFmtId="0" fontId="13" fillId="3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left" vertical="center"/>
    </xf>
    <xf numFmtId="0" fontId="14" fillId="0" borderId="0" xfId="1" applyFont="1" applyBorder="1" applyAlignment="1">
      <alignment horizontal="right"/>
    </xf>
    <xf numFmtId="2" fontId="14" fillId="0" borderId="0" xfId="1" applyNumberFormat="1" applyFont="1" applyFill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/>
    </xf>
    <xf numFmtId="2" fontId="13" fillId="0" borderId="0" xfId="1" applyNumberFormat="1" applyFont="1" applyFill="1" applyBorder="1" applyAlignment="1">
      <alignment horizontal="left"/>
    </xf>
    <xf numFmtId="0" fontId="20" fillId="0" borderId="0" xfId="2" applyFont="1" applyBorder="1" applyAlignment="1">
      <alignment horizontal="left"/>
    </xf>
    <xf numFmtId="0" fontId="13" fillId="0" borderId="0" xfId="2" applyFont="1" applyFill="1" applyBorder="1" applyAlignment="1">
      <alignment horizontal="right"/>
    </xf>
    <xf numFmtId="0" fontId="14" fillId="0" borderId="0" xfId="2" applyFont="1" applyFill="1" applyBorder="1" applyAlignment="1">
      <alignment horizontal="right"/>
    </xf>
    <xf numFmtId="0" fontId="5" fillId="0" borderId="0" xfId="2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2" applyFont="1" applyBorder="1"/>
    <xf numFmtId="2" fontId="13" fillId="0" borderId="0" xfId="0" applyNumberFormat="1" applyFont="1" applyAlignment="1">
      <alignment horizontal="right"/>
    </xf>
    <xf numFmtId="0" fontId="1" fillId="0" borderId="0" xfId="2" applyFont="1" applyFill="1" applyBorder="1" applyAlignment="1">
      <alignment horizontal="right"/>
    </xf>
    <xf numFmtId="0" fontId="17" fillId="0" borderId="0" xfId="1" applyFont="1" applyBorder="1" applyAlignment="1">
      <alignment horizontal="right"/>
    </xf>
    <xf numFmtId="0" fontId="13" fillId="0" borderId="0" xfId="1" applyFont="1" applyAlignment="1">
      <alignment horizontal="right"/>
    </xf>
    <xf numFmtId="0" fontId="3" fillId="0" borderId="0" xfId="2" applyFont="1" applyFill="1" applyBorder="1" applyAlignment="1">
      <alignment horizontal="left"/>
    </xf>
    <xf numFmtId="0" fontId="12" fillId="0" borderId="0" xfId="2" applyFont="1" applyBorder="1" applyAlignment="1">
      <alignment horizontal="left"/>
    </xf>
    <xf numFmtId="0" fontId="12" fillId="0" borderId="0" xfId="0" applyFont="1"/>
    <xf numFmtId="0" fontId="13" fillId="0" borderId="0" xfId="0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  <xf numFmtId="0" fontId="17" fillId="0" borderId="0" xfId="1" applyFont="1" applyFill="1" applyBorder="1"/>
    <xf numFmtId="164" fontId="14" fillId="0" borderId="0" xfId="1" applyNumberFormat="1" applyFont="1" applyFill="1" applyBorder="1" applyAlignment="1">
      <alignment horizontal="left"/>
    </xf>
    <xf numFmtId="1" fontId="14" fillId="0" borderId="0" xfId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 vertical="center"/>
    </xf>
    <xf numFmtId="2" fontId="13" fillId="0" borderId="0" xfId="1" applyNumberFormat="1" applyFont="1" applyAlignment="1">
      <alignment horizontal="center"/>
    </xf>
    <xf numFmtId="0" fontId="13" fillId="0" borderId="0" xfId="1" applyFont="1" applyAlignment="1" applyProtection="1"/>
    <xf numFmtId="0" fontId="13" fillId="0" borderId="0" xfId="1" applyFont="1" applyAlignment="1"/>
    <xf numFmtId="0" fontId="14" fillId="0" borderId="37" xfId="1" applyFont="1" applyBorder="1" applyAlignment="1" applyProtection="1">
      <alignment horizontal="left"/>
    </xf>
    <xf numFmtId="0" fontId="13" fillId="0" borderId="37" xfId="1" applyFont="1" applyBorder="1" applyAlignment="1"/>
    <xf numFmtId="0" fontId="13" fillId="0" borderId="38" xfId="1" applyFont="1" applyBorder="1" applyAlignment="1"/>
    <xf numFmtId="0" fontId="14" fillId="0" borderId="0" xfId="1" applyFont="1" applyAlignment="1">
      <alignment horizontal="left"/>
    </xf>
    <xf numFmtId="2" fontId="13" fillId="2" borderId="1" xfId="1" applyNumberFormat="1" applyFont="1" applyFill="1" applyBorder="1" applyAlignment="1">
      <alignment horizontal="center"/>
    </xf>
    <xf numFmtId="49" fontId="13" fillId="0" borderId="0" xfId="1" applyNumberFormat="1" applyFont="1" applyAlignment="1">
      <alignment horizontal="right"/>
    </xf>
    <xf numFmtId="0" fontId="13" fillId="0" borderId="0" xfId="1" applyFont="1" applyFill="1" applyBorder="1" applyAlignment="1"/>
    <xf numFmtId="2" fontId="13" fillId="0" borderId="1" xfId="1" applyNumberFormat="1" applyFont="1" applyFill="1" applyBorder="1" applyAlignment="1">
      <alignment horizontal="center"/>
    </xf>
    <xf numFmtId="0" fontId="14" fillId="0" borderId="0" xfId="1" applyFont="1" applyAlignment="1">
      <alignment horizontal="right"/>
    </xf>
    <xf numFmtId="2" fontId="14" fillId="0" borderId="39" xfId="1" applyNumberFormat="1" applyFont="1" applyFill="1" applyBorder="1" applyAlignment="1">
      <alignment horizontal="center"/>
    </xf>
    <xf numFmtId="0" fontId="14" fillId="0" borderId="0" xfId="1" applyFont="1" applyAlignment="1"/>
    <xf numFmtId="2" fontId="14" fillId="0" borderId="39" xfId="1" applyNumberFormat="1" applyFont="1" applyBorder="1" applyAlignment="1">
      <alignment horizontal="center"/>
    </xf>
    <xf numFmtId="49" fontId="14" fillId="0" borderId="0" xfId="1" applyNumberFormat="1" applyFont="1" applyAlignment="1"/>
    <xf numFmtId="2" fontId="13" fillId="2" borderId="14" xfId="1" applyNumberFormat="1" applyFont="1" applyFill="1" applyBorder="1" applyAlignment="1">
      <alignment horizontal="center"/>
    </xf>
    <xf numFmtId="2" fontId="14" fillId="0" borderId="9" xfId="1" applyNumberFormat="1" applyFont="1" applyBorder="1" applyAlignment="1">
      <alignment horizontal="center"/>
    </xf>
    <xf numFmtId="165" fontId="13" fillId="2" borderId="1" xfId="1" applyNumberFormat="1" applyFont="1" applyFill="1" applyBorder="1" applyAlignment="1">
      <alignment horizontal="center"/>
    </xf>
    <xf numFmtId="165" fontId="13" fillId="0" borderId="39" xfId="1" applyNumberFormat="1" applyFont="1" applyBorder="1" applyAlignment="1">
      <alignment horizontal="center"/>
    </xf>
    <xf numFmtId="0" fontId="13" fillId="0" borderId="0" xfId="1" applyFont="1" applyFill="1" applyAlignment="1"/>
    <xf numFmtId="0" fontId="13" fillId="0" borderId="0" xfId="1" applyFont="1" applyAlignment="1">
      <alignment horizontal="left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/>
    </xf>
    <xf numFmtId="2" fontId="14" fillId="0" borderId="16" xfId="1" applyNumberFormat="1" applyFont="1" applyBorder="1" applyAlignment="1">
      <alignment horizontal="center"/>
    </xf>
    <xf numFmtId="164" fontId="14" fillId="0" borderId="23" xfId="1" applyNumberFormat="1" applyFont="1" applyBorder="1" applyAlignment="1">
      <alignment horizontal="center"/>
    </xf>
    <xf numFmtId="2" fontId="13" fillId="0" borderId="16" xfId="1" applyNumberFormat="1" applyFont="1" applyBorder="1" applyAlignment="1">
      <alignment horizontal="center"/>
    </xf>
    <xf numFmtId="0" fontId="22" fillId="0" borderId="5" xfId="1" applyFont="1" applyBorder="1" applyAlignment="1"/>
    <xf numFmtId="0" fontId="13" fillId="0" borderId="6" xfId="1" applyFont="1" applyBorder="1" applyAlignment="1">
      <alignment horizontal="center"/>
    </xf>
    <xf numFmtId="0" fontId="14" fillId="0" borderId="6" xfId="1" applyFont="1" applyBorder="1" applyAlignment="1">
      <alignment horizontal="center"/>
    </xf>
    <xf numFmtId="0" fontId="14" fillId="0" borderId="25" xfId="1" applyFont="1" applyBorder="1" applyAlignment="1">
      <alignment horizontal="center"/>
    </xf>
    <xf numFmtId="0" fontId="22" fillId="0" borderId="41" xfId="1" applyFont="1" applyBorder="1" applyAlignment="1"/>
    <xf numFmtId="2" fontId="14" fillId="0" borderId="6" xfId="1" applyNumberFormat="1" applyFont="1" applyBorder="1" applyAlignment="1">
      <alignment horizontal="center"/>
    </xf>
    <xf numFmtId="2" fontId="14" fillId="0" borderId="7" xfId="1" applyNumberFormat="1" applyFont="1" applyBorder="1" applyAlignment="1">
      <alignment horizontal="center"/>
    </xf>
    <xf numFmtId="0" fontId="13" fillId="0" borderId="5" xfId="1" applyFont="1" applyBorder="1" applyAlignment="1"/>
    <xf numFmtId="164" fontId="13" fillId="0" borderId="6" xfId="1" applyNumberFormat="1" applyFont="1" applyBorder="1" applyAlignment="1">
      <alignment horizontal="center"/>
    </xf>
    <xf numFmtId="165" fontId="13" fillId="0" borderId="6" xfId="1" applyNumberFormat="1" applyFont="1" applyBorder="1" applyAlignment="1">
      <alignment horizontal="center"/>
    </xf>
    <xf numFmtId="2" fontId="14" fillId="0" borderId="25" xfId="1" applyNumberFormat="1" applyFont="1" applyBorder="1" applyAlignment="1">
      <alignment horizontal="center"/>
    </xf>
    <xf numFmtId="2" fontId="14" fillId="0" borderId="6" xfId="1" applyNumberFormat="1" applyFont="1" applyFill="1" applyBorder="1" applyAlignment="1">
      <alignment horizontal="center"/>
    </xf>
    <xf numFmtId="0" fontId="14" fillId="0" borderId="7" xfId="1" applyFont="1" applyBorder="1" applyAlignment="1">
      <alignment horizontal="center"/>
    </xf>
    <xf numFmtId="0" fontId="22" fillId="0" borderId="5" xfId="1" applyFont="1" applyBorder="1" applyAlignment="1">
      <alignment horizontal="left"/>
    </xf>
    <xf numFmtId="0" fontId="13" fillId="0" borderId="5" xfId="1" applyFont="1" applyBorder="1" applyAlignment="1">
      <alignment horizontal="left"/>
    </xf>
    <xf numFmtId="0" fontId="13" fillId="0" borderId="10" xfId="1" applyFont="1" applyBorder="1" applyAlignment="1">
      <alignment horizontal="center"/>
    </xf>
    <xf numFmtId="2" fontId="14" fillId="0" borderId="10" xfId="1" applyNumberFormat="1" applyFont="1" applyBorder="1" applyAlignment="1">
      <alignment horizontal="center"/>
    </xf>
    <xf numFmtId="2" fontId="13" fillId="0" borderId="10" xfId="1" applyNumberFormat="1" applyFont="1" applyBorder="1" applyAlignment="1">
      <alignment horizontal="center"/>
    </xf>
    <xf numFmtId="0" fontId="14" fillId="0" borderId="20" xfId="1" applyFont="1" applyBorder="1" applyAlignment="1">
      <alignment horizontal="center"/>
    </xf>
    <xf numFmtId="2" fontId="14" fillId="2" borderId="15" xfId="1" applyNumberFormat="1" applyFont="1" applyFill="1" applyBorder="1" applyAlignment="1">
      <alignment horizontal="center"/>
    </xf>
    <xf numFmtId="2" fontId="14" fillId="2" borderId="16" xfId="1" applyNumberFormat="1" applyFont="1" applyFill="1" applyBorder="1" applyAlignment="1">
      <alignment horizontal="center"/>
    </xf>
    <xf numFmtId="2" fontId="14" fillId="2" borderId="27" xfId="1" applyNumberFormat="1" applyFont="1" applyFill="1" applyBorder="1" applyAlignment="1">
      <alignment horizontal="center"/>
    </xf>
    <xf numFmtId="2" fontId="14" fillId="2" borderId="28" xfId="1" applyNumberFormat="1" applyFont="1" applyFill="1" applyBorder="1" applyAlignment="1">
      <alignment horizontal="center"/>
    </xf>
    <xf numFmtId="2" fontId="14" fillId="2" borderId="29" xfId="1" applyNumberFormat="1" applyFont="1" applyFill="1" applyBorder="1" applyAlignment="1">
      <alignment horizontal="center"/>
    </xf>
    <xf numFmtId="2" fontId="14" fillId="2" borderId="5" xfId="1" applyNumberFormat="1" applyFont="1" applyFill="1" applyBorder="1" applyAlignment="1">
      <alignment horizontal="center"/>
    </xf>
    <xf numFmtId="2" fontId="14" fillId="2" borderId="6" xfId="1" applyNumberFormat="1" applyFont="1" applyFill="1" applyBorder="1" applyAlignment="1">
      <alignment horizontal="center"/>
    </xf>
    <xf numFmtId="2" fontId="14" fillId="2" borderId="7" xfId="1" applyNumberFormat="1" applyFont="1" applyFill="1" applyBorder="1" applyAlignment="1">
      <alignment horizontal="center"/>
    </xf>
    <xf numFmtId="2" fontId="14" fillId="2" borderId="20" xfId="1" applyNumberFormat="1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/>
    </xf>
    <xf numFmtId="0" fontId="14" fillId="0" borderId="12" xfId="1" applyFont="1" applyBorder="1" applyAlignment="1">
      <alignment horizontal="center" wrapText="1"/>
    </xf>
    <xf numFmtId="0" fontId="14" fillId="0" borderId="4" xfId="1" applyFont="1" applyFill="1" applyBorder="1" applyAlignment="1">
      <alignment horizontal="center"/>
    </xf>
    <xf numFmtId="0" fontId="14" fillId="0" borderId="0" xfId="1" applyFont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7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2" fontId="13" fillId="0" borderId="20" xfId="1" applyNumberFormat="1" applyFont="1" applyBorder="1" applyAlignment="1">
      <alignment horizontal="center"/>
    </xf>
    <xf numFmtId="0" fontId="14" fillId="0" borderId="0" xfId="1" applyFont="1" applyFill="1" applyAlignment="1"/>
    <xf numFmtId="0" fontId="1" fillId="0" borderId="0" xfId="0" applyFont="1" applyFill="1" applyAlignment="1">
      <alignment horizontal="center"/>
    </xf>
    <xf numFmtId="0" fontId="3" fillId="0" borderId="14" xfId="0" applyFont="1" applyFill="1" applyBorder="1" applyAlignment="1"/>
    <xf numFmtId="0" fontId="3" fillId="0" borderId="18" xfId="0" applyFont="1" applyFill="1" applyBorder="1" applyAlignment="1"/>
    <xf numFmtId="0" fontId="14" fillId="0" borderId="19" xfId="1" applyFont="1" applyBorder="1" applyAlignment="1"/>
    <xf numFmtId="0" fontId="3" fillId="0" borderId="12" xfId="0" applyFont="1" applyBorder="1" applyAlignment="1">
      <alignment horizontal="center" vertical="center" wrapText="1"/>
    </xf>
    <xf numFmtId="2" fontId="1" fillId="0" borderId="5" xfId="0" applyNumberFormat="1" applyFont="1" applyFill="1" applyBorder="1" applyAlignment="1" applyProtection="1">
      <alignment horizontal="center" vertical="center"/>
      <protection locked="0"/>
    </xf>
    <xf numFmtId="2" fontId="1" fillId="0" borderId="6" xfId="0" applyNumberFormat="1" applyFont="1" applyFill="1" applyBorder="1" applyAlignment="1" applyProtection="1">
      <alignment horizontal="center" vertical="center"/>
      <protection locked="0"/>
    </xf>
    <xf numFmtId="2" fontId="1" fillId="0" borderId="25" xfId="0" applyNumberFormat="1" applyFont="1" applyFill="1" applyBorder="1" applyAlignment="1" applyProtection="1">
      <alignment horizontal="center" vertical="center"/>
      <protection locked="0"/>
    </xf>
    <xf numFmtId="2" fontId="1" fillId="0" borderId="7" xfId="1" applyNumberFormat="1" applyFont="1" applyBorder="1" applyAlignment="1">
      <alignment horizontal="center" vertical="center"/>
    </xf>
    <xf numFmtId="0" fontId="14" fillId="4" borderId="0" xfId="1" applyFont="1" applyFill="1" applyBorder="1" applyAlignment="1">
      <alignment horizontal="right"/>
    </xf>
    <xf numFmtId="0" fontId="14" fillId="4" borderId="0" xfId="1" applyFont="1" applyFill="1" applyBorder="1" applyAlignment="1">
      <alignment horizontal="center"/>
    </xf>
    <xf numFmtId="164" fontId="14" fillId="4" borderId="0" xfId="1" applyNumberFormat="1" applyFont="1" applyFill="1" applyBorder="1" applyAlignment="1">
      <alignment horizontal="left"/>
    </xf>
    <xf numFmtId="0" fontId="14" fillId="4" borderId="0" xfId="1" applyFont="1" applyFill="1" applyBorder="1"/>
    <xf numFmtId="1" fontId="14" fillId="4" borderId="0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/>
    <xf numFmtId="2" fontId="14" fillId="0" borderId="0" xfId="1" applyNumberFormat="1" applyFont="1" applyBorder="1" applyAlignment="1">
      <alignment horizontal="center"/>
    </xf>
    <xf numFmtId="0" fontId="13" fillId="0" borderId="0" xfId="1" applyFont="1" applyBorder="1" applyAlignment="1"/>
    <xf numFmtId="165" fontId="13" fillId="0" borderId="0" xfId="1" applyNumberFormat="1" applyFont="1" applyBorder="1" applyAlignment="1">
      <alignment horizontal="center"/>
    </xf>
    <xf numFmtId="0" fontId="13" fillId="0" borderId="9" xfId="1" applyFont="1" applyBorder="1" applyAlignment="1"/>
    <xf numFmtId="164" fontId="13" fillId="0" borderId="10" xfId="1" applyNumberFormat="1" applyFont="1" applyBorder="1" applyAlignment="1">
      <alignment horizontal="center"/>
    </xf>
    <xf numFmtId="165" fontId="13" fillId="0" borderId="10" xfId="1" applyNumberFormat="1" applyFont="1" applyBorder="1" applyAlignment="1">
      <alignment horizontal="center"/>
    </xf>
    <xf numFmtId="2" fontId="14" fillId="0" borderId="26" xfId="1" applyNumberFormat="1" applyFont="1" applyBorder="1" applyAlignment="1">
      <alignment horizontal="center"/>
    </xf>
    <xf numFmtId="2" fontId="13" fillId="0" borderId="9" xfId="1" applyNumberFormat="1" applyFont="1" applyBorder="1" applyAlignment="1"/>
    <xf numFmtId="0" fontId="13" fillId="0" borderId="28" xfId="1" applyFont="1" applyBorder="1" applyAlignment="1">
      <alignment horizontal="center"/>
    </xf>
    <xf numFmtId="2" fontId="13" fillId="0" borderId="28" xfId="1" applyNumberFormat="1" applyFont="1" applyBorder="1" applyAlignment="1">
      <alignment horizontal="center"/>
    </xf>
    <xf numFmtId="2" fontId="13" fillId="0" borderId="25" xfId="1" applyNumberFormat="1" applyFont="1" applyBorder="1" applyAlignment="1">
      <alignment horizontal="center"/>
    </xf>
    <xf numFmtId="2" fontId="13" fillId="0" borderId="26" xfId="1" applyNumberFormat="1" applyFont="1" applyBorder="1" applyAlignment="1">
      <alignment horizontal="center"/>
    </xf>
    <xf numFmtId="2" fontId="13" fillId="0" borderId="27" xfId="1" applyNumberFormat="1" applyFont="1" applyBorder="1" applyAlignment="1">
      <alignment horizontal="center"/>
    </xf>
    <xf numFmtId="2" fontId="13" fillId="0" borderId="35" xfId="1" applyNumberFormat="1" applyFont="1" applyBorder="1" applyAlignment="1">
      <alignment horizontal="center"/>
    </xf>
    <xf numFmtId="0" fontId="14" fillId="0" borderId="12" xfId="1" applyFont="1" applyFill="1" applyBorder="1" applyAlignment="1">
      <alignment horizontal="center"/>
    </xf>
    <xf numFmtId="2" fontId="13" fillId="0" borderId="29" xfId="1" applyNumberFormat="1" applyFont="1" applyBorder="1" applyAlignment="1">
      <alignment horizontal="center"/>
    </xf>
    <xf numFmtId="2" fontId="1" fillId="2" borderId="10" xfId="0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vertical="top"/>
    </xf>
    <xf numFmtId="0" fontId="13" fillId="0" borderId="0" xfId="0" applyFont="1" applyAlignment="1">
      <alignment vertical="center"/>
    </xf>
    <xf numFmtId="0" fontId="13" fillId="0" borderId="0" xfId="1" applyFont="1" applyBorder="1" applyAlignment="1" applyProtection="1">
      <alignment horizontal="right"/>
    </xf>
    <xf numFmtId="0" fontId="14" fillId="0" borderId="0" xfId="1" applyFont="1" applyBorder="1" applyAlignment="1" applyProtection="1">
      <protection locked="0"/>
    </xf>
    <xf numFmtId="0" fontId="3" fillId="0" borderId="13" xfId="0" applyFont="1" applyBorder="1" applyAlignment="1">
      <alignment horizontal="center"/>
    </xf>
    <xf numFmtId="0" fontId="14" fillId="0" borderId="15" xfId="1" applyFont="1" applyBorder="1" applyAlignment="1">
      <alignment horizontal="left"/>
    </xf>
    <xf numFmtId="2" fontId="13" fillId="0" borderId="6" xfId="1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right"/>
    </xf>
    <xf numFmtId="2" fontId="1" fillId="0" borderId="30" xfId="0" applyNumberFormat="1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14" fillId="0" borderId="33" xfId="1" applyFont="1" applyBorder="1" applyAlignment="1">
      <alignment horizontal="center" vertical="center" wrapText="1"/>
    </xf>
    <xf numFmtId="0" fontId="14" fillId="0" borderId="38" xfId="1" applyFont="1" applyBorder="1" applyAlignment="1"/>
    <xf numFmtId="0" fontId="14" fillId="0" borderId="0" xfId="1" applyFont="1" applyBorder="1" applyAlignment="1"/>
    <xf numFmtId="0" fontId="13" fillId="0" borderId="0" xfId="1" applyFont="1" applyAlignment="1">
      <alignment horizontal="center"/>
    </xf>
    <xf numFmtId="2" fontId="13" fillId="0" borderId="0" xfId="1" applyNumberFormat="1" applyFont="1" applyFill="1" applyAlignment="1"/>
    <xf numFmtId="2" fontId="13" fillId="0" borderId="0" xfId="1" applyNumberFormat="1" applyFont="1" applyFill="1" applyAlignment="1">
      <alignment horizontal="center"/>
    </xf>
    <xf numFmtId="0" fontId="22" fillId="0" borderId="0" xfId="1" applyFont="1" applyBorder="1" applyAlignment="1">
      <alignment horizontal="center"/>
    </xf>
    <xf numFmtId="0" fontId="13" fillId="0" borderId="0" xfId="1" applyFont="1" applyFill="1" applyAlignment="1">
      <alignment horizontal="center"/>
    </xf>
    <xf numFmtId="164" fontId="13" fillId="0" borderId="0" xfId="1" applyNumberFormat="1" applyFont="1" applyBorder="1" applyAlignment="1">
      <alignment horizontal="right"/>
    </xf>
    <xf numFmtId="2" fontId="1" fillId="0" borderId="50" xfId="0" applyNumberFormat="1" applyFont="1" applyFill="1" applyBorder="1" applyAlignment="1">
      <alignment horizontal="center" vertical="center"/>
    </xf>
    <xf numFmtId="2" fontId="1" fillId="0" borderId="31" xfId="0" applyNumberFormat="1" applyFont="1" applyFill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/>
    </xf>
    <xf numFmtId="2" fontId="1" fillId="0" borderId="9" xfId="0" applyNumberFormat="1" applyFont="1" applyFill="1" applyBorder="1" applyAlignment="1" applyProtection="1">
      <alignment horizontal="center" vertical="center"/>
      <protection locked="0"/>
    </xf>
    <xf numFmtId="2" fontId="1" fillId="0" borderId="10" xfId="0" applyNumberFormat="1" applyFont="1" applyFill="1" applyBorder="1" applyAlignment="1" applyProtection="1">
      <alignment horizontal="center" vertical="center"/>
      <protection locked="0"/>
    </xf>
    <xf numFmtId="2" fontId="1" fillId="0" borderId="26" xfId="0" applyNumberFormat="1" applyFont="1" applyFill="1" applyBorder="1" applyAlignment="1" applyProtection="1">
      <alignment horizontal="center" vertical="center"/>
      <protection locked="0"/>
    </xf>
    <xf numFmtId="2" fontId="1" fillId="0" borderId="20" xfId="1" applyNumberFormat="1" applyFont="1" applyBorder="1" applyAlignment="1">
      <alignment horizontal="center" vertical="center"/>
    </xf>
    <xf numFmtId="2" fontId="13" fillId="0" borderId="6" xfId="1" applyNumberFormat="1" applyFont="1" applyBorder="1" applyAlignment="1">
      <alignment horizontal="center"/>
    </xf>
    <xf numFmtId="0" fontId="13" fillId="0" borderId="40" xfId="0" applyFont="1" applyBorder="1" applyAlignment="1" applyProtection="1">
      <alignment horizontal="right"/>
    </xf>
    <xf numFmtId="0" fontId="14" fillId="0" borderId="40" xfId="0" applyFont="1" applyBorder="1" applyAlignment="1" applyProtection="1">
      <alignment horizontal="center"/>
      <protection locked="0"/>
    </xf>
    <xf numFmtId="167" fontId="14" fillId="0" borderId="40" xfId="0" applyNumberFormat="1" applyFont="1" applyBorder="1" applyAlignment="1" applyProtection="1">
      <alignment horizontal="center"/>
    </xf>
    <xf numFmtId="0" fontId="13" fillId="0" borderId="51" xfId="0" applyFont="1" applyBorder="1" applyAlignment="1" applyProtection="1">
      <alignment horizontal="right"/>
    </xf>
    <xf numFmtId="0" fontId="14" fillId="0" borderId="0" xfId="1" applyFont="1" applyBorder="1" applyAlignment="1" applyProtection="1">
      <alignment vertical="top" wrapText="1"/>
      <protection locked="0"/>
    </xf>
    <xf numFmtId="2" fontId="13" fillId="0" borderId="40" xfId="1" applyNumberFormat="1" applyFont="1" applyBorder="1" applyAlignment="1">
      <alignment horizontal="left"/>
    </xf>
    <xf numFmtId="2" fontId="13" fillId="0" borderId="41" xfId="1" applyNumberFormat="1" applyFont="1" applyBorder="1" applyAlignment="1"/>
    <xf numFmtId="0" fontId="13" fillId="0" borderId="42" xfId="1" applyFont="1" applyBorder="1" applyAlignment="1">
      <alignment horizontal="center"/>
    </xf>
    <xf numFmtId="0" fontId="22" fillId="0" borderId="52" xfId="1" applyFont="1" applyBorder="1" applyAlignment="1"/>
    <xf numFmtId="2" fontId="13" fillId="0" borderId="6" xfId="1" applyNumberFormat="1" applyFont="1" applyBorder="1" applyAlignment="1">
      <alignment horizontal="left"/>
    </xf>
    <xf numFmtId="0" fontId="13" fillId="0" borderId="6" xfId="1" applyFont="1" applyBorder="1"/>
    <xf numFmtId="0" fontId="22" fillId="0" borderId="24" xfId="1" applyFont="1" applyBorder="1" applyAlignment="1"/>
    <xf numFmtId="2" fontId="14" fillId="0" borderId="24" xfId="1" applyNumberFormat="1" applyFont="1" applyBorder="1" applyAlignment="1"/>
    <xf numFmtId="0" fontId="13" fillId="0" borderId="7" xfId="1" applyFont="1" applyBorder="1"/>
    <xf numFmtId="0" fontId="14" fillId="0" borderId="49" xfId="1" applyFont="1" applyBorder="1" applyAlignment="1">
      <alignment vertical="center"/>
    </xf>
    <xf numFmtId="164" fontId="13" fillId="0" borderId="22" xfId="1" applyNumberFormat="1" applyFont="1" applyBorder="1" applyAlignment="1"/>
    <xf numFmtId="0" fontId="13" fillId="0" borderId="24" xfId="1" applyFont="1" applyBorder="1" applyAlignment="1"/>
    <xf numFmtId="2" fontId="13" fillId="0" borderId="24" xfId="1" applyNumberFormat="1" applyFont="1" applyBorder="1" applyAlignment="1"/>
    <xf numFmtId="2" fontId="13" fillId="0" borderId="5" xfId="1" applyNumberFormat="1" applyFont="1" applyBorder="1" applyAlignment="1"/>
    <xf numFmtId="2" fontId="13" fillId="0" borderId="10" xfId="1" applyNumberFormat="1" applyFont="1" applyBorder="1" applyAlignment="1"/>
    <xf numFmtId="0" fontId="14" fillId="0" borderId="2" xfId="1" applyFont="1" applyBorder="1" applyAlignment="1">
      <alignment horizontal="center" vertical="center" wrapText="1"/>
    </xf>
    <xf numFmtId="2" fontId="14" fillId="0" borderId="15" xfId="1" applyNumberFormat="1" applyFont="1" applyBorder="1" applyAlignment="1">
      <alignment horizontal="center"/>
    </xf>
    <xf numFmtId="0" fontId="14" fillId="0" borderId="5" xfId="1" applyFont="1" applyBorder="1" applyAlignment="1">
      <alignment horizontal="center"/>
    </xf>
    <xf numFmtId="2" fontId="14" fillId="0" borderId="5" xfId="1" applyNumberFormat="1" applyFont="1" applyBorder="1" applyAlignment="1">
      <alignment horizontal="center"/>
    </xf>
    <xf numFmtId="2" fontId="14" fillId="0" borderId="5" xfId="1" applyNumberFormat="1" applyFont="1" applyFill="1" applyBorder="1" applyAlignment="1">
      <alignment horizontal="center"/>
    </xf>
    <xf numFmtId="2" fontId="14" fillId="0" borderId="23" xfId="1" applyNumberFormat="1" applyFont="1" applyBorder="1" applyAlignment="1">
      <alignment horizontal="center"/>
    </xf>
    <xf numFmtId="0" fontId="13" fillId="0" borderId="5" xfId="1" applyFont="1" applyBorder="1"/>
    <xf numFmtId="0" fontId="13" fillId="0" borderId="9" xfId="1" applyFont="1" applyBorder="1"/>
    <xf numFmtId="0" fontId="13" fillId="0" borderId="25" xfId="1" applyFont="1" applyBorder="1"/>
    <xf numFmtId="0" fontId="13" fillId="0" borderId="26" xfId="1" applyFont="1" applyBorder="1" applyAlignment="1">
      <alignment horizontal="center"/>
    </xf>
    <xf numFmtId="0" fontId="22" fillId="0" borderId="0" xfId="1" applyFont="1" applyBorder="1" applyAlignment="1"/>
    <xf numFmtId="0" fontId="14" fillId="0" borderId="9" xfId="1" applyFont="1" applyBorder="1" applyAlignment="1">
      <alignment horizontal="center"/>
    </xf>
    <xf numFmtId="164" fontId="13" fillId="0" borderId="15" xfId="1" applyNumberFormat="1" applyFont="1" applyBorder="1" applyAlignment="1">
      <alignment horizontal="center"/>
    </xf>
    <xf numFmtId="2" fontId="13" fillId="0" borderId="17" xfId="1" applyNumberFormat="1" applyFont="1" applyBorder="1" applyAlignment="1">
      <alignment horizontal="center"/>
    </xf>
    <xf numFmtId="164" fontId="13" fillId="0" borderId="5" xfId="1" applyNumberFormat="1" applyFont="1" applyBorder="1" applyAlignment="1">
      <alignment horizontal="center"/>
    </xf>
    <xf numFmtId="0" fontId="13" fillId="0" borderId="7" xfId="1" applyFont="1" applyBorder="1" applyAlignment="1">
      <alignment horizontal="center"/>
    </xf>
    <xf numFmtId="0" fontId="13" fillId="0" borderId="10" xfId="1" applyFont="1" applyBorder="1"/>
    <xf numFmtId="0" fontId="13" fillId="0" borderId="20" xfId="1" applyFont="1" applyBorder="1"/>
    <xf numFmtId="2" fontId="14" fillId="0" borderId="27" xfId="1" applyNumberFormat="1" applyFont="1" applyBorder="1" applyAlignment="1">
      <alignment horizontal="center"/>
    </xf>
    <xf numFmtId="2" fontId="14" fillId="0" borderId="35" xfId="1" applyNumberFormat="1" applyFont="1" applyBorder="1" applyAlignment="1">
      <alignment horizontal="center"/>
    </xf>
    <xf numFmtId="0" fontId="14" fillId="0" borderId="27" xfId="1" applyFont="1" applyBorder="1" applyAlignment="1">
      <alignment horizontal="center"/>
    </xf>
    <xf numFmtId="0" fontId="14" fillId="0" borderId="29" xfId="1" applyFont="1" applyBorder="1" applyAlignment="1">
      <alignment horizontal="center"/>
    </xf>
    <xf numFmtId="2" fontId="14" fillId="0" borderId="2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0" xfId="1" applyFont="1" applyFill="1" applyBorder="1" applyAlignment="1"/>
    <xf numFmtId="0" fontId="14" fillId="0" borderId="13" xfId="1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/>
    </xf>
    <xf numFmtId="49" fontId="1" fillId="2" borderId="18" xfId="0" applyNumberFormat="1" applyFont="1" applyFill="1" applyBorder="1" applyAlignment="1">
      <alignment horizontal="center"/>
    </xf>
    <xf numFmtId="164" fontId="13" fillId="2" borderId="0" xfId="0" applyNumberFormat="1" applyFont="1" applyFill="1" applyAlignment="1">
      <alignment horizontal="center"/>
    </xf>
    <xf numFmtId="1" fontId="1" fillId="5" borderId="15" xfId="0" applyNumberFormat="1" applyFont="1" applyFill="1" applyBorder="1" applyAlignment="1">
      <alignment horizontal="center"/>
    </xf>
    <xf numFmtId="0" fontId="1" fillId="5" borderId="16" xfId="0" applyFont="1" applyFill="1" applyBorder="1" applyAlignment="1">
      <alignment horizontal="center"/>
    </xf>
    <xf numFmtId="49" fontId="1" fillId="5" borderId="17" xfId="0" applyNumberFormat="1" applyFont="1" applyFill="1" applyBorder="1" applyAlignment="1">
      <alignment horizontal="center"/>
    </xf>
    <xf numFmtId="49" fontId="1" fillId="5" borderId="14" xfId="0" applyNumberFormat="1" applyFont="1" applyFill="1" applyBorder="1" applyAlignment="1">
      <alignment horizontal="center"/>
    </xf>
    <xf numFmtId="2" fontId="1" fillId="5" borderId="15" xfId="0" applyNumberFormat="1" applyFont="1" applyFill="1" applyBorder="1" applyAlignment="1">
      <alignment horizontal="center"/>
    </xf>
    <xf numFmtId="164" fontId="1" fillId="5" borderId="16" xfId="0" applyNumberFormat="1" applyFont="1" applyFill="1" applyBorder="1" applyAlignment="1">
      <alignment horizontal="center"/>
    </xf>
    <xf numFmtId="2" fontId="1" fillId="5" borderId="16" xfId="0" applyNumberFormat="1" applyFont="1" applyFill="1" applyBorder="1" applyAlignment="1">
      <alignment horizontal="center"/>
    </xf>
    <xf numFmtId="2" fontId="1" fillId="5" borderId="17" xfId="0" applyNumberFormat="1" applyFont="1" applyFill="1" applyBorder="1" applyAlignment="1">
      <alignment horizontal="center"/>
    </xf>
    <xf numFmtId="2" fontId="1" fillId="5" borderId="15" xfId="0" applyNumberFormat="1" applyFont="1" applyFill="1" applyBorder="1" applyAlignment="1">
      <alignment horizontal="center" vertical="center"/>
    </xf>
    <xf numFmtId="2" fontId="1" fillId="5" borderId="16" xfId="0" applyNumberFormat="1" applyFont="1" applyFill="1" applyBorder="1" applyAlignment="1">
      <alignment horizontal="center" vertical="center"/>
    </xf>
    <xf numFmtId="2" fontId="1" fillId="5" borderId="23" xfId="0" applyNumberFormat="1" applyFont="1" applyFill="1" applyBorder="1" applyAlignment="1">
      <alignment horizontal="center" vertical="center"/>
    </xf>
    <xf numFmtId="0" fontId="13" fillId="5" borderId="17" xfId="1" applyFont="1" applyFill="1" applyBorder="1"/>
    <xf numFmtId="2" fontId="1" fillId="5" borderId="34" xfId="0" applyNumberFormat="1" applyFont="1" applyFill="1" applyBorder="1" applyAlignment="1">
      <alignment horizontal="center" vertical="center"/>
    </xf>
    <xf numFmtId="2" fontId="1" fillId="5" borderId="36" xfId="0" applyNumberFormat="1" applyFont="1" applyFill="1" applyBorder="1" applyAlignment="1">
      <alignment horizontal="center" vertical="center"/>
    </xf>
    <xf numFmtId="2" fontId="1" fillId="5" borderId="33" xfId="0" applyNumberFormat="1" applyFont="1" applyFill="1" applyBorder="1" applyAlignment="1">
      <alignment horizontal="center" vertical="center"/>
    </xf>
    <xf numFmtId="0" fontId="14" fillId="4" borderId="40" xfId="0" applyFont="1" applyFill="1" applyBorder="1" applyAlignment="1" applyProtection="1">
      <protection locked="0"/>
    </xf>
    <xf numFmtId="0" fontId="13" fillId="4" borderId="40" xfId="0" applyFont="1" applyFill="1" applyBorder="1" applyAlignment="1" applyProtection="1">
      <alignment horizontal="right"/>
    </xf>
    <xf numFmtId="0" fontId="14" fillId="4" borderId="40" xfId="0" applyFont="1" applyFill="1" applyBorder="1" applyAlignment="1" applyProtection="1">
      <alignment horizontal="center"/>
      <protection locked="0"/>
    </xf>
    <xf numFmtId="0" fontId="14" fillId="4" borderId="37" xfId="1" applyFont="1" applyFill="1" applyBorder="1" applyAlignment="1" applyProtection="1">
      <alignment horizontal="left"/>
    </xf>
    <xf numFmtId="0" fontId="14" fillId="0" borderId="0" xfId="0" applyFont="1" applyFill="1" applyBorder="1"/>
    <xf numFmtId="0" fontId="14" fillId="0" borderId="0" xfId="3" applyFont="1" applyFill="1" applyAlignment="1"/>
    <xf numFmtId="0" fontId="13" fillId="4" borderId="0" xfId="1" applyFont="1" applyFill="1" applyAlignment="1"/>
    <xf numFmtId="2" fontId="13" fillId="4" borderId="0" xfId="1" applyNumberFormat="1" applyFont="1" applyFill="1" applyBorder="1" applyAlignment="1">
      <alignment horizontal="center"/>
    </xf>
    <xf numFmtId="1" fontId="13" fillId="4" borderId="0" xfId="1" applyNumberFormat="1" applyFont="1" applyFill="1" applyAlignment="1">
      <alignment horizontal="center" vertical="center"/>
    </xf>
    <xf numFmtId="2" fontId="13" fillId="4" borderId="1" xfId="1" applyNumberFormat="1" applyFont="1" applyFill="1" applyBorder="1" applyAlignment="1">
      <alignment horizontal="center"/>
    </xf>
    <xf numFmtId="165" fontId="13" fillId="4" borderId="40" xfId="1" applyNumberFormat="1" applyFont="1" applyFill="1" applyBorder="1" applyAlignment="1">
      <alignment horizontal="center"/>
    </xf>
    <xf numFmtId="0" fontId="13" fillId="4" borderId="40" xfId="1" applyFont="1" applyFill="1" applyBorder="1" applyAlignment="1">
      <alignment horizontal="center"/>
    </xf>
    <xf numFmtId="0" fontId="13" fillId="4" borderId="51" xfId="1" applyFont="1" applyFill="1" applyBorder="1" applyAlignment="1">
      <alignment horizontal="center"/>
    </xf>
    <xf numFmtId="0" fontId="13" fillId="4" borderId="1" xfId="1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1" fontId="1" fillId="4" borderId="5" xfId="0" applyNumberFormat="1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49" fontId="1" fillId="4" borderId="7" xfId="0" applyNumberFormat="1" applyFont="1" applyFill="1" applyBorder="1" applyAlignment="1">
      <alignment horizontal="center"/>
    </xf>
    <xf numFmtId="2" fontId="1" fillId="4" borderId="6" xfId="0" applyNumberFormat="1" applyFont="1" applyFill="1" applyBorder="1" applyAlignment="1" applyProtection="1">
      <alignment horizontal="center"/>
    </xf>
    <xf numFmtId="0" fontId="13" fillId="4" borderId="0" xfId="0" applyFont="1" applyFill="1" applyAlignment="1">
      <alignment horizontal="center"/>
    </xf>
    <xf numFmtId="14" fontId="14" fillId="4" borderId="40" xfId="0" applyNumberFormat="1" applyFont="1" applyFill="1" applyBorder="1" applyAlignment="1" applyProtection="1">
      <alignment horizontal="center"/>
      <protection locked="0"/>
    </xf>
    <xf numFmtId="2" fontId="14" fillId="4" borderId="1" xfId="1" applyNumberFormat="1" applyFont="1" applyFill="1" applyBorder="1" applyAlignment="1">
      <alignment horizontal="center"/>
    </xf>
    <xf numFmtId="2" fontId="14" fillId="4" borderId="0" xfId="0" applyNumberFormat="1" applyFont="1" applyFill="1" applyBorder="1" applyAlignment="1">
      <alignment horizontal="center"/>
    </xf>
    <xf numFmtId="2" fontId="14" fillId="4" borderId="39" xfId="3" applyNumberFormat="1" applyFont="1" applyFill="1" applyBorder="1" applyAlignment="1">
      <alignment horizontal="center"/>
    </xf>
    <xf numFmtId="2" fontId="14" fillId="4" borderId="5" xfId="1" applyNumberFormat="1" applyFont="1" applyFill="1" applyBorder="1" applyAlignment="1">
      <alignment horizontal="center"/>
    </xf>
    <xf numFmtId="2" fontId="14" fillId="4" borderId="9" xfId="1" applyNumberFormat="1" applyFont="1" applyFill="1" applyBorder="1" applyAlignment="1">
      <alignment horizontal="center"/>
    </xf>
    <xf numFmtId="2" fontId="14" fillId="4" borderId="10" xfId="1" applyNumberFormat="1" applyFont="1" applyFill="1" applyBorder="1" applyAlignment="1">
      <alignment horizontal="center"/>
    </xf>
    <xf numFmtId="1" fontId="13" fillId="4" borderId="0" xfId="1" applyNumberFormat="1" applyFont="1" applyFill="1" applyBorder="1" applyAlignment="1">
      <alignment horizontal="center"/>
    </xf>
    <xf numFmtId="164" fontId="13" fillId="4" borderId="0" xfId="1" applyNumberFormat="1" applyFont="1" applyFill="1" applyBorder="1" applyAlignment="1">
      <alignment horizontal="center"/>
    </xf>
    <xf numFmtId="0" fontId="13" fillId="4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14" fillId="4" borderId="51" xfId="0" applyFont="1" applyFill="1" applyBorder="1" applyAlignment="1" applyProtection="1">
      <alignment horizontal="left"/>
      <protection locked="0"/>
    </xf>
    <xf numFmtId="0" fontId="14" fillId="0" borderId="5" xfId="1" applyFont="1" applyBorder="1" applyAlignment="1">
      <alignment horizontal="left"/>
    </xf>
    <xf numFmtId="0" fontId="14" fillId="0" borderId="7" xfId="1" applyFont="1" applyBorder="1" applyAlignment="1">
      <alignment horizontal="left"/>
    </xf>
    <xf numFmtId="0" fontId="14" fillId="0" borderId="9" xfId="1" applyFont="1" applyBorder="1" applyAlignment="1">
      <alignment horizontal="left"/>
    </xf>
    <xf numFmtId="0" fontId="14" fillId="0" borderId="20" xfId="1" applyFont="1" applyBorder="1" applyAlignment="1">
      <alignment horizontal="left"/>
    </xf>
    <xf numFmtId="0" fontId="14" fillId="0" borderId="13" xfId="1" applyFont="1" applyBorder="1" applyAlignment="1">
      <alignment horizontal="center"/>
    </xf>
    <xf numFmtId="0" fontId="14" fillId="0" borderId="43" xfId="1" applyFont="1" applyBorder="1" applyAlignment="1">
      <alignment horizontal="center"/>
    </xf>
    <xf numFmtId="0" fontId="14" fillId="0" borderId="15" xfId="1" applyFont="1" applyBorder="1" applyAlignment="1">
      <alignment horizontal="left"/>
    </xf>
    <xf numFmtId="0" fontId="14" fillId="0" borderId="17" xfId="1" applyFont="1" applyBorder="1" applyAlignment="1">
      <alignment horizontal="left"/>
    </xf>
    <xf numFmtId="0" fontId="22" fillId="0" borderId="13" xfId="1" applyFont="1" applyBorder="1" applyAlignment="1">
      <alignment horizontal="center"/>
    </xf>
    <xf numFmtId="0" fontId="22" fillId="0" borderId="11" xfId="1" applyFont="1" applyBorder="1" applyAlignment="1">
      <alignment horizontal="center"/>
    </xf>
    <xf numFmtId="2" fontId="14" fillId="0" borderId="13" xfId="1" applyNumberFormat="1" applyFont="1" applyBorder="1" applyAlignment="1">
      <alignment horizontal="center"/>
    </xf>
    <xf numFmtId="2" fontId="14" fillId="0" borderId="11" xfId="1" applyNumberFormat="1" applyFont="1" applyBorder="1" applyAlignment="1">
      <alignment horizontal="center"/>
    </xf>
    <xf numFmtId="2" fontId="14" fillId="0" borderId="43" xfId="1" applyNumberFormat="1" applyFont="1" applyBorder="1" applyAlignment="1">
      <alignment horizontal="center"/>
    </xf>
    <xf numFmtId="0" fontId="14" fillId="0" borderId="13" xfId="1" applyFont="1" applyFill="1" applyBorder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14" fillId="0" borderId="43" xfId="1" applyFont="1" applyFill="1" applyBorder="1" applyAlignment="1">
      <alignment horizontal="center" vertical="center"/>
    </xf>
    <xf numFmtId="2" fontId="14" fillId="0" borderId="13" xfId="1" applyNumberFormat="1" applyFont="1" applyFill="1" applyBorder="1" applyAlignment="1">
      <alignment horizontal="center" vertical="center"/>
    </xf>
    <xf numFmtId="2" fontId="14" fillId="0" borderId="11" xfId="1" applyNumberFormat="1" applyFont="1" applyFill="1" applyBorder="1" applyAlignment="1">
      <alignment horizontal="center" vertical="center"/>
    </xf>
    <xf numFmtId="2" fontId="14" fillId="0" borderId="43" xfId="1" applyNumberFormat="1" applyFont="1" applyFill="1" applyBorder="1" applyAlignment="1">
      <alignment horizontal="center" vertical="center"/>
    </xf>
    <xf numFmtId="0" fontId="14" fillId="0" borderId="13" xfId="1" applyFont="1" applyFill="1" applyBorder="1" applyAlignment="1">
      <alignment horizontal="center"/>
    </xf>
    <xf numFmtId="0" fontId="14" fillId="0" borderId="43" xfId="1" applyFont="1" applyFill="1" applyBorder="1" applyAlignment="1">
      <alignment horizontal="center"/>
    </xf>
    <xf numFmtId="0" fontId="14" fillId="0" borderId="11" xfId="1" applyFont="1" applyFill="1" applyBorder="1" applyAlignment="1">
      <alignment horizontal="center"/>
    </xf>
    <xf numFmtId="2" fontId="1" fillId="0" borderId="44" xfId="0" applyNumberFormat="1" applyFont="1" applyBorder="1" applyAlignment="1">
      <alignment horizontal="center" vertical="center"/>
    </xf>
    <xf numFmtId="2" fontId="1" fillId="0" borderId="45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46" xfId="0" applyNumberFormat="1" applyFont="1" applyBorder="1" applyAlignment="1">
      <alignment horizontal="center" vertical="center"/>
    </xf>
    <xf numFmtId="2" fontId="1" fillId="0" borderId="47" xfId="0" applyNumberFormat="1" applyFont="1" applyBorder="1" applyAlignment="1">
      <alignment horizontal="center" vertical="center"/>
    </xf>
    <xf numFmtId="2" fontId="1" fillId="0" borderId="48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 2" xfId="3" xr:uid="{05EC499D-ABC9-4F62-8ADC-2EA3588F8D8E}"/>
    <cellStyle name="Normal 2 4" xfId="2" xr:uid="{00000000-0005-0000-0000-00000200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62784</xdr:colOff>
      <xdr:row>7</xdr:row>
      <xdr:rowOff>129799</xdr:rowOff>
    </xdr:from>
    <xdr:to>
      <xdr:col>16</xdr:col>
      <xdr:colOff>119175</xdr:colOff>
      <xdr:row>31</xdr:row>
      <xdr:rowOff>114268</xdr:rowOff>
    </xdr:to>
    <xdr:grpSp>
      <xdr:nvGrpSpPr>
        <xdr:cNvPr id="664089" name="Group 109">
          <a:extLst>
            <a:ext uri="{FF2B5EF4-FFF2-40B4-BE49-F238E27FC236}">
              <a16:creationId xmlns:a16="http://schemas.microsoft.com/office/drawing/2014/main" id="{00000000-0008-0000-0000-000019220A00}"/>
            </a:ext>
          </a:extLst>
        </xdr:cNvPr>
        <xdr:cNvGrpSpPr>
          <a:grpSpLocks/>
        </xdr:cNvGrpSpPr>
      </xdr:nvGrpSpPr>
      <xdr:grpSpPr bwMode="auto">
        <a:xfrm>
          <a:off x="6251549" y="1362251"/>
          <a:ext cx="5244617" cy="4291426"/>
          <a:chOff x="4960664" y="1998148"/>
          <a:chExt cx="3631351" cy="3444186"/>
        </a:xfrm>
      </xdr:grpSpPr>
      <xdr:grpSp>
        <xdr:nvGrpSpPr>
          <xdr:cNvPr id="664118" name="Group 202">
            <a:extLst>
              <a:ext uri="{FF2B5EF4-FFF2-40B4-BE49-F238E27FC236}">
                <a16:creationId xmlns:a16="http://schemas.microsoft.com/office/drawing/2014/main" id="{00000000-0008-0000-0000-000036220A00}"/>
              </a:ext>
            </a:extLst>
          </xdr:cNvPr>
          <xdr:cNvGrpSpPr>
            <a:grpSpLocks/>
          </xdr:cNvGrpSpPr>
        </xdr:nvGrpSpPr>
        <xdr:grpSpPr bwMode="auto">
          <a:xfrm>
            <a:off x="4960664" y="1998148"/>
            <a:ext cx="3631351" cy="3444186"/>
            <a:chOff x="6621277" y="5667946"/>
            <a:chExt cx="3628073" cy="3435853"/>
          </a:xfrm>
        </xdr:grpSpPr>
        <xdr:grpSp>
          <xdr:nvGrpSpPr>
            <xdr:cNvPr id="664120" name="Group 177">
              <a:extLst>
                <a:ext uri="{FF2B5EF4-FFF2-40B4-BE49-F238E27FC236}">
                  <a16:creationId xmlns:a16="http://schemas.microsoft.com/office/drawing/2014/main" id="{00000000-0008-0000-0000-000038220A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621277" y="5667946"/>
              <a:ext cx="3628073" cy="3435853"/>
              <a:chOff x="6612850" y="5629550"/>
              <a:chExt cx="3626387" cy="3410903"/>
            </a:xfrm>
          </xdr:grpSpPr>
          <xdr:sp macro="" textlink="">
            <xdr:nvSpPr>
              <xdr:cNvPr id="8" name="TextBox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 txBox="1"/>
            </xdr:nvSpPr>
            <xdr:spPr bwMode="auto">
              <a:xfrm flipH="1">
                <a:off x="7995443" y="8730567"/>
                <a:ext cx="1066241" cy="126142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tIns="0" bIns="0" rtlCol="0" anchor="ctr">
                <a:noAutofit/>
              </a:bodyPr>
              <a:lstStyle/>
              <a:p>
                <a:pPr algn="ctr"/>
                <a:r>
                  <a:rPr lang="en-US">
                    <a:latin typeface="Arial Narrow" pitchFamily="34" charset="0"/>
                  </a:rPr>
                  <a:t>Footing Width, B</a:t>
                </a:r>
              </a:p>
            </xdr:txBody>
          </xdr:sp>
          <xdr:grpSp>
            <xdr:nvGrpSpPr>
              <xdr:cNvPr id="664124" name="Group 276">
                <a:extLst>
                  <a:ext uri="{FF2B5EF4-FFF2-40B4-BE49-F238E27FC236}">
                    <a16:creationId xmlns:a16="http://schemas.microsoft.com/office/drawing/2014/main" id="{00000000-0008-0000-0000-00003C220A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12850" y="5629550"/>
                <a:ext cx="3626387" cy="3410903"/>
                <a:chOff x="6484380" y="5678272"/>
                <a:chExt cx="3623071" cy="3431339"/>
              </a:xfrm>
            </xdr:grpSpPr>
            <xdr:grpSp>
              <xdr:nvGrpSpPr>
                <xdr:cNvPr id="664125" name="Group 484">
                  <a:extLst>
                    <a:ext uri="{FF2B5EF4-FFF2-40B4-BE49-F238E27FC236}">
                      <a16:creationId xmlns:a16="http://schemas.microsoft.com/office/drawing/2014/main" id="{00000000-0008-0000-0000-00003D220A00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6484380" y="5678272"/>
                  <a:ext cx="3623071" cy="3431339"/>
                  <a:chOff x="6432726" y="5762769"/>
                  <a:chExt cx="3623545" cy="3380023"/>
                </a:xfrm>
              </xdr:grpSpPr>
              <xdr:grpSp>
                <xdr:nvGrpSpPr>
                  <xdr:cNvPr id="664127" name="Group 114">
                    <a:extLst>
                      <a:ext uri="{FF2B5EF4-FFF2-40B4-BE49-F238E27FC236}">
                        <a16:creationId xmlns:a16="http://schemas.microsoft.com/office/drawing/2014/main" id="{00000000-0008-0000-0000-00003F220A00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 flipH="1">
                    <a:off x="6432726" y="5762769"/>
                    <a:ext cx="3623545" cy="3380023"/>
                    <a:chOff x="6698506" y="5344464"/>
                    <a:chExt cx="3540164" cy="3422546"/>
                  </a:xfrm>
                </xdr:grpSpPr>
                <xdr:grpSp>
                  <xdr:nvGrpSpPr>
                    <xdr:cNvPr id="664129" name="Group 82">
                      <a:extLst>
                        <a:ext uri="{FF2B5EF4-FFF2-40B4-BE49-F238E27FC236}">
                          <a16:creationId xmlns:a16="http://schemas.microsoft.com/office/drawing/2014/main" id="{00000000-0008-0000-0000-000041220A00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6698506" y="6051189"/>
                      <a:ext cx="3540164" cy="2715821"/>
                      <a:chOff x="7169405" y="7192365"/>
                      <a:chExt cx="3809767" cy="2790237"/>
                    </a:xfrm>
                  </xdr:grpSpPr>
                  <xdr:sp macro="" textlink="">
                    <xdr:nvSpPr>
                      <xdr:cNvPr id="664135" name="Rectangle 71">
                        <a:extLst>
                          <a:ext uri="{FF2B5EF4-FFF2-40B4-BE49-F238E27FC236}">
                            <a16:creationId xmlns:a16="http://schemas.microsoft.com/office/drawing/2014/main" id="{00000000-0008-0000-0000-000047220A00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8866624" y="7991182"/>
                        <a:ext cx="687368" cy="1055472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19050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  <xdr:cxnSp macro="">
                    <xdr:nvCxnSpPr>
                      <xdr:cNvPr id="664136" name="Straight Connector 127">
                        <a:extLst>
                          <a:ext uri="{FF2B5EF4-FFF2-40B4-BE49-F238E27FC236}">
                            <a16:creationId xmlns:a16="http://schemas.microsoft.com/office/drawing/2014/main" id="{00000000-0008-0000-0000-000048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rot="5400000">
                        <a:off x="9651588" y="8749000"/>
                        <a:ext cx="558866" cy="1409"/>
                      </a:xfrm>
                      <a:prstGeom prst="line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cxnSp macro="">
                    <xdr:nvCxnSpPr>
                      <xdr:cNvPr id="664137" name="Straight Arrow Connector 137">
                        <a:extLst>
                          <a:ext uri="{FF2B5EF4-FFF2-40B4-BE49-F238E27FC236}">
                            <a16:creationId xmlns:a16="http://schemas.microsoft.com/office/drawing/2014/main" id="{00000000-0008-0000-0000-000049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rot="10800000" flipH="1">
                        <a:off x="9581701" y="8571566"/>
                        <a:ext cx="356270" cy="543"/>
                      </a:xfrm>
                      <a:prstGeom prst="straightConnector1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 type="arrow" w="med" len="med"/>
                        <a:tailEnd type="arrow" w="med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sp macro="" textlink="">
                    <xdr:nvSpPr>
                      <xdr:cNvPr id="664138" name="Rectangle 73">
                        <a:extLst>
                          <a:ext uri="{FF2B5EF4-FFF2-40B4-BE49-F238E27FC236}">
                            <a16:creationId xmlns:a16="http://schemas.microsoft.com/office/drawing/2014/main" id="{00000000-0008-0000-0000-00004A220A00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8012628" y="9054352"/>
                        <a:ext cx="1922312" cy="383652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19050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  <xdr:cxnSp macro="">
                    <xdr:nvCxnSpPr>
                      <xdr:cNvPr id="664139" name="Straight Arrow Connector 122">
                        <a:extLst>
                          <a:ext uri="{FF2B5EF4-FFF2-40B4-BE49-F238E27FC236}">
                            <a16:creationId xmlns:a16="http://schemas.microsoft.com/office/drawing/2014/main" id="{00000000-0008-0000-0000-00004B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rot="10800000" flipH="1">
                        <a:off x="8907695" y="8570489"/>
                        <a:ext cx="672449" cy="83"/>
                      </a:xfrm>
                      <a:prstGeom prst="straightConnector1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 type="arrow" w="med" len="med"/>
                        <a:tailEnd type="arrow" w="med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cxnSp macro="">
                    <xdr:nvCxnSpPr>
                      <xdr:cNvPr id="664140" name="Straight Connector 133">
                        <a:extLst>
                          <a:ext uri="{FF2B5EF4-FFF2-40B4-BE49-F238E27FC236}">
                            <a16:creationId xmlns:a16="http://schemas.microsoft.com/office/drawing/2014/main" id="{00000000-0008-0000-0000-00004C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rot="5400000">
                        <a:off x="7736512" y="8752275"/>
                        <a:ext cx="548089" cy="908"/>
                      </a:xfrm>
                      <a:prstGeom prst="line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cxnSp macro="">
                    <xdr:nvCxnSpPr>
                      <xdr:cNvPr id="664141" name="Straight Arrow Connector 136">
                        <a:extLst>
                          <a:ext uri="{FF2B5EF4-FFF2-40B4-BE49-F238E27FC236}">
                            <a16:creationId xmlns:a16="http://schemas.microsoft.com/office/drawing/2014/main" id="{00000000-0008-0000-0000-00004D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rot="10800000" flipH="1" flipV="1">
                        <a:off x="8012632" y="8569322"/>
                        <a:ext cx="895062" cy="1249"/>
                      </a:xfrm>
                      <a:prstGeom prst="straightConnector1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 type="arrow" w="med" len="med"/>
                        <a:tailEnd type="arrow" w="med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grpSp>
                    <xdr:nvGrpSpPr>
                      <xdr:cNvPr id="664142" name="Group 220">
                        <a:extLst>
                          <a:ext uri="{FF2B5EF4-FFF2-40B4-BE49-F238E27FC236}">
                            <a16:creationId xmlns:a16="http://schemas.microsoft.com/office/drawing/2014/main" id="{00000000-0008-0000-0000-00004E220A00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8228016" y="8379770"/>
                        <a:ext cx="486223" cy="261056"/>
                        <a:chOff x="8346137" y="6581863"/>
                        <a:chExt cx="486035" cy="246015"/>
                      </a:xfrm>
                    </xdr:grpSpPr>
                    <xdr:sp macro="" textlink="$B$14">
                      <xdr:nvSpPr>
                        <xdr:cNvPr id="57" name="TextBox 56">
                          <a:extLst>
                            <a:ext uri="{FF2B5EF4-FFF2-40B4-BE49-F238E27FC236}">
                              <a16:creationId xmlns:a16="http://schemas.microsoft.com/office/drawing/2014/main" id="{00000000-0008-0000-0000-000039000000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8346137" y="6710393"/>
                          <a:ext cx="486035" cy="117485"/>
                        </a:xfrm>
                        <a:prstGeom prst="rect">
                          <a:avLst/>
                        </a:prstGeom>
                        <a:solidFill>
                          <a:schemeClr val="lt1"/>
                        </a:solidFill>
                        <a:ln w="9525" cmpd="sng">
                          <a:solidFill>
                            <a:schemeClr val="lt1">
                              <a:shade val="50000"/>
                            </a:schemeClr>
                          </a:solidFill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wrap="square" tIns="0" bIns="0" rtlCol="0" anchor="ctr">
                          <a:spAutoFit/>
                        </a:bodyPr>
                        <a:lstStyle/>
                        <a:p>
                          <a:pPr algn="ctr"/>
                          <a:fld id="{6D731669-B43A-4BC5-9E13-23BFA6DE7BC3}" type="TxLink">
                            <a:rPr lang="en-US" sz="1000" b="0" i="0" u="none" strike="noStrike">
                              <a:solidFill>
                                <a:srgbClr val="000000"/>
                              </a:solidFill>
                              <a:latin typeface="Arial Narrow"/>
                            </a:rPr>
                            <a:pPr algn="ctr"/>
                            <a:t>3.75</a:t>
                          </a:fld>
                          <a:endParaRPr lang="en-US" sz="1100">
                            <a:latin typeface="Arial Narrow" pitchFamily="34" charset="0"/>
                          </a:endParaRPr>
                        </a:p>
                      </xdr:txBody>
                    </xdr:sp>
                    <xdr:sp macro="" textlink="">
                      <xdr:nvSpPr>
                        <xdr:cNvPr id="58" name="TextBox 57">
                          <a:extLst>
                            <a:ext uri="{FF2B5EF4-FFF2-40B4-BE49-F238E27FC236}">
                              <a16:creationId xmlns:a16="http://schemas.microsoft.com/office/drawing/2014/main" id="{00000000-0008-0000-0000-00003A000000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8346137" y="6581863"/>
                          <a:ext cx="486035" cy="118308"/>
                        </a:xfrm>
                        <a:prstGeom prst="rect">
                          <a:avLst/>
                        </a:prstGeom>
                        <a:solidFill>
                          <a:schemeClr val="lt1"/>
                        </a:solidFill>
                        <a:ln w="9525" cmpd="sng">
                          <a:solidFill>
                            <a:schemeClr val="lt1">
                              <a:shade val="50000"/>
                            </a:schemeClr>
                          </a:solidFill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wrap="square" tIns="0" bIns="0" rtlCol="0" anchor="ctr">
                          <a:spAutoFit/>
                        </a:bodyPr>
                        <a:lstStyle/>
                        <a:p>
                          <a:pPr algn="ctr"/>
                          <a:r>
                            <a:rPr lang="en-US">
                              <a:latin typeface="Arial Narrow" pitchFamily="34" charset="0"/>
                            </a:rPr>
                            <a:t>Heel</a:t>
                          </a:r>
                        </a:p>
                      </xdr:txBody>
                    </xdr:sp>
                  </xdr:grpSp>
                  <xdr:grpSp>
                    <xdr:nvGrpSpPr>
                      <xdr:cNvPr id="664143" name="Group 249">
                        <a:extLst>
                          <a:ext uri="{FF2B5EF4-FFF2-40B4-BE49-F238E27FC236}">
                            <a16:creationId xmlns:a16="http://schemas.microsoft.com/office/drawing/2014/main" id="{00000000-0008-0000-0000-00004F220A00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0068284" y="8149250"/>
                        <a:ext cx="412367" cy="272880"/>
                        <a:chOff x="9814191" y="6494416"/>
                        <a:chExt cx="418215" cy="284000"/>
                      </a:xfrm>
                    </xdr:grpSpPr>
                    <xdr:sp macro="" textlink="$B$12">
                      <xdr:nvSpPr>
                        <xdr:cNvPr id="55" name="TextBox 56">
                          <a:extLst>
                            <a:ext uri="{FF2B5EF4-FFF2-40B4-BE49-F238E27FC236}">
                              <a16:creationId xmlns:a16="http://schemas.microsoft.com/office/drawing/2014/main" id="{00000000-0008-0000-0000-000037000000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9814191" y="6648668"/>
                          <a:ext cx="418215" cy="129748"/>
                        </a:xfrm>
                        <a:prstGeom prst="rect">
                          <a:avLst/>
                        </a:prstGeom>
                        <a:solidFill>
                          <a:schemeClr val="lt1"/>
                        </a:solidFill>
                        <a:ln w="9525" cmpd="sng">
                          <a:solidFill>
                            <a:schemeClr val="lt1">
                              <a:shade val="50000"/>
                            </a:schemeClr>
                          </a:solidFill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wrap="square" lIns="45720" tIns="0" rIns="45720" bIns="0" rtlCol="0" anchor="ctr" anchorCtr="0">
                          <a:spAutoFit/>
                        </a:bodyPr>
                        <a:lstStyle/>
                        <a:p>
                          <a:pPr algn="ctr"/>
                          <a:fld id="{D6A8F03A-C564-4988-ADE7-7F8E919751BC}" type="TxLink">
                            <a:rPr lang="en-US" sz="1000" b="0" i="0" u="none" strike="noStrike">
                              <a:solidFill>
                                <a:srgbClr val="000000"/>
                              </a:solidFill>
                              <a:latin typeface="Arial Narrow"/>
                            </a:rPr>
                            <a:pPr algn="ctr"/>
                            <a:t>1.75</a:t>
                          </a:fld>
                          <a:endParaRPr lang="en-US" sz="1100">
                            <a:latin typeface="Arial Narrow" pitchFamily="34" charset="0"/>
                          </a:endParaRPr>
                        </a:p>
                      </xdr:txBody>
                    </xdr:sp>
                    <xdr:sp macro="" textlink="">
                      <xdr:nvSpPr>
                        <xdr:cNvPr id="56" name="TextBox 55">
                          <a:extLst>
                            <a:ext uri="{FF2B5EF4-FFF2-40B4-BE49-F238E27FC236}">
                              <a16:creationId xmlns:a16="http://schemas.microsoft.com/office/drawing/2014/main" id="{00000000-0008-0000-0000-000038000000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9814191" y="6494416"/>
                          <a:ext cx="418215" cy="130657"/>
                        </a:xfrm>
                        <a:prstGeom prst="rect">
                          <a:avLst/>
                        </a:prstGeom>
                        <a:solidFill>
                          <a:schemeClr val="lt1"/>
                        </a:solidFill>
                        <a:ln w="9525" cmpd="sng">
                          <a:solidFill>
                            <a:schemeClr val="lt1">
                              <a:shade val="50000"/>
                            </a:schemeClr>
                          </a:solidFill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wrap="square" lIns="45720" tIns="0" rIns="45720" bIns="0" rtlCol="0" anchor="ctr">
                          <a:spAutoFit/>
                        </a:bodyPr>
                        <a:lstStyle/>
                        <a:p>
                          <a:pPr algn="ctr"/>
                          <a:r>
                            <a:rPr lang="en-US">
                              <a:latin typeface="Arial Narrow" pitchFamily="34" charset="0"/>
                            </a:rPr>
                            <a:t>Toe</a:t>
                          </a:r>
                        </a:p>
                      </xdr:txBody>
                    </xdr:sp>
                  </xdr:grpSp>
                  <xdr:cxnSp macro="">
                    <xdr:nvCxnSpPr>
                      <xdr:cNvPr id="29" name="Straight Connector 28">
                        <a:extLst>
                          <a:ext uri="{FF2B5EF4-FFF2-40B4-BE49-F238E27FC236}">
                            <a16:creationId xmlns:a16="http://schemas.microsoft.com/office/drawing/2014/main" id="{00000000-0008-0000-0000-00001D000000}"/>
                          </a:ext>
                        </a:extLst>
                      </xdr:cNvPr>
                      <xdr:cNvCxnSpPr/>
                    </xdr:nvCxnSpPr>
                    <xdr:spPr bwMode="auto">
                      <a:xfrm flipH="1">
                        <a:off x="7206333" y="7192365"/>
                        <a:ext cx="1907963" cy="23644"/>
                      </a:xfrm>
                      <a:prstGeom prst="line">
                        <a:avLst/>
                      </a:prstGeom>
                      <a:ln w="31750">
                        <a:headEnd type="none" w="med" len="med"/>
                        <a:tailEnd type="none" w="med" len="med"/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664145" name="Straight Arrow Connector 82">
                        <a:extLst>
                          <a:ext uri="{FF2B5EF4-FFF2-40B4-BE49-F238E27FC236}">
                            <a16:creationId xmlns:a16="http://schemas.microsoft.com/office/drawing/2014/main" id="{00000000-0008-0000-0000-000051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flipH="1">
                        <a:off x="7775088" y="7992514"/>
                        <a:ext cx="3801" cy="1058192"/>
                      </a:xfrm>
                      <a:prstGeom prst="straightConnector1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 type="arrow" w="med" len="med"/>
                        <a:tailEnd type="arrow" w="med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cxnSp macro="">
                    <xdr:nvCxnSpPr>
                      <xdr:cNvPr id="664146" name="Straight Connector 88">
                        <a:extLst>
                          <a:ext uri="{FF2B5EF4-FFF2-40B4-BE49-F238E27FC236}">
                            <a16:creationId xmlns:a16="http://schemas.microsoft.com/office/drawing/2014/main" id="{00000000-0008-0000-0000-000052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rot="10800000" flipH="1">
                        <a:off x="7636777" y="9049240"/>
                        <a:ext cx="335262" cy="1463"/>
                      </a:xfrm>
                      <a:prstGeom prst="line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cxnSp macro="">
                    <xdr:nvCxnSpPr>
                      <xdr:cNvPr id="664147" name="Straight Connector 98">
                        <a:extLst>
                          <a:ext uri="{FF2B5EF4-FFF2-40B4-BE49-F238E27FC236}">
                            <a16:creationId xmlns:a16="http://schemas.microsoft.com/office/drawing/2014/main" id="{00000000-0008-0000-0000-000053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rot="10800000" flipH="1">
                        <a:off x="7223160" y="9434537"/>
                        <a:ext cx="747459" cy="1720"/>
                      </a:xfrm>
                      <a:prstGeom prst="line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cxnSp macro="">
                    <xdr:nvCxnSpPr>
                      <xdr:cNvPr id="664148" name="Straight Arrow Connector 103">
                        <a:extLst>
                          <a:ext uri="{FF2B5EF4-FFF2-40B4-BE49-F238E27FC236}">
                            <a16:creationId xmlns:a16="http://schemas.microsoft.com/office/drawing/2014/main" id="{00000000-0008-0000-0000-000054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rot="5400000">
                        <a:off x="7575712" y="9243438"/>
                        <a:ext cx="393977" cy="2104"/>
                      </a:xfrm>
                      <a:prstGeom prst="straightConnector1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 type="arrow" w="med" len="med"/>
                        <a:tailEnd type="arrow" w="med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cxnSp macro="">
                    <xdr:nvCxnSpPr>
                      <xdr:cNvPr id="664149" name="Straight Arrow Connector 112">
                        <a:extLst>
                          <a:ext uri="{FF2B5EF4-FFF2-40B4-BE49-F238E27FC236}">
                            <a16:creationId xmlns:a16="http://schemas.microsoft.com/office/drawing/2014/main" id="{00000000-0008-0000-0000-000055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rot="16200000" flipH="1">
                        <a:off x="6251385" y="8328243"/>
                        <a:ext cx="2209652" cy="2928"/>
                      </a:xfrm>
                      <a:prstGeom prst="straightConnector1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 type="arrow" w="med" len="med"/>
                        <a:tailEnd type="arrow" w="med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sp macro="" textlink="$F$15">
                    <xdr:nvSpPr>
                      <xdr:cNvPr id="35" name="TextBox 34">
                        <a:extLst>
                          <a:ext uri="{FF2B5EF4-FFF2-40B4-BE49-F238E27FC236}">
                            <a16:creationId xmlns:a16="http://schemas.microsoft.com/office/drawing/2014/main" id="{00000000-0008-0000-0000-00002300000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7169405" y="8303623"/>
                        <a:ext cx="436985" cy="124668"/>
                      </a:xfrm>
                      <a:prstGeom prst="rect">
                        <a:avLst/>
                      </a:prstGeom>
                      <a:solidFill>
                        <a:schemeClr val="lt1"/>
                      </a:solidFill>
                      <a:ln w="9525" cmpd="sng">
                        <a:solidFill>
                          <a:schemeClr val="lt1">
                            <a:shade val="50000"/>
                          </a:schemeClr>
                        </a:solidFill>
                      </a:ln>
                    </xdr:spPr>
                    <xdr:style>
                      <a:lnRef idx="0">
                        <a:scrgbClr r="0" g="0" b="0"/>
                      </a:lnRef>
                      <a:fillRef idx="0">
                        <a:scrgbClr r="0" g="0" b="0"/>
                      </a:fillRef>
                      <a:effectRef idx="0">
                        <a:scrgbClr r="0" g="0" b="0"/>
                      </a:effectRef>
                      <a:fontRef idx="minor">
                        <a:schemeClr val="dk1"/>
                      </a:fontRef>
                    </xdr:style>
                    <xdr:txBody>
                      <a:bodyPr wrap="square" lIns="45720" tIns="0" rIns="45720" bIns="0" rtlCol="0" anchor="t">
                        <a:spAutoFit/>
                        <a:scene3d>
                          <a:camera prst="orthographicFront"/>
                          <a:lightRig rig="threePt" dir="t"/>
                        </a:scene3d>
                      </a:bodyPr>
                      <a:lstStyle/>
                      <a:p>
                        <a:pPr lvl="0" algn="ctr"/>
                        <a:fld id="{91123525-B25B-4819-9435-FA8EBA71B1F7}" type="TxLink">
                          <a:rPr lang="en-US" sz="1000" b="1" i="0" u="none" strike="noStrike" baseline="0">
                            <a:solidFill>
                              <a:srgbClr val="000000"/>
                            </a:solidFill>
                            <a:latin typeface="Arial Narrow"/>
                          </a:rPr>
                          <a:pPr lvl="0" algn="ctr"/>
                          <a:t>10.94</a:t>
                        </a:fld>
                        <a:endParaRPr lang="en-US" baseline="0">
                          <a:solidFill>
                            <a:schemeClr val="dk1"/>
                          </a:solidFill>
                          <a:latin typeface="Arial Narrow" pitchFamily="34" charset="0"/>
                        </a:endParaRPr>
                      </a:p>
                    </xdr:txBody>
                  </xdr:sp>
                  <xdr:sp macro="" textlink="$F$10">
                    <xdr:nvSpPr>
                      <xdr:cNvPr id="36" name="TextBox 35">
                        <a:extLst>
                          <a:ext uri="{FF2B5EF4-FFF2-40B4-BE49-F238E27FC236}">
                            <a16:creationId xmlns:a16="http://schemas.microsoft.com/office/drawing/2014/main" id="{00000000-0008-0000-0000-00002400000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7520224" y="8764410"/>
                        <a:ext cx="455449" cy="124668"/>
                      </a:xfrm>
                      <a:prstGeom prst="rect">
                        <a:avLst/>
                      </a:prstGeom>
                      <a:solidFill>
                        <a:schemeClr val="lt1"/>
                      </a:solidFill>
                      <a:ln w="9525" cmpd="sng">
                        <a:solidFill>
                          <a:schemeClr val="lt1">
                            <a:shade val="50000"/>
                          </a:schemeClr>
                        </a:solidFill>
                      </a:ln>
                    </xdr:spPr>
                    <xdr:style>
                      <a:lnRef idx="0">
                        <a:scrgbClr r="0" g="0" b="0"/>
                      </a:lnRef>
                      <a:fillRef idx="0">
                        <a:scrgbClr r="0" g="0" b="0"/>
                      </a:fillRef>
                      <a:effectRef idx="0">
                        <a:scrgbClr r="0" g="0" b="0"/>
                      </a:effectRef>
                      <a:fontRef idx="minor">
                        <a:schemeClr val="dk1"/>
                      </a:fontRef>
                    </xdr:style>
                    <xdr:txBody>
                      <a:bodyPr wrap="square" lIns="45720" tIns="0" rIns="45720" bIns="0" rtlCol="0" anchor="ctr" anchorCtr="0">
                        <a:spAutoFit/>
                      </a:bodyPr>
                      <a:lstStyle/>
                      <a:p>
                        <a:pPr algn="ctr"/>
                        <a:fld id="{5D7A1FD1-856F-4A87-ABC1-243C7F55FC81}" type="TxLink">
                          <a:rPr lang="en-US" sz="1000" b="0" i="0" u="none" strike="noStrike">
                            <a:solidFill>
                              <a:srgbClr val="000000"/>
                            </a:solidFill>
                            <a:latin typeface="Arial Narrow"/>
                          </a:rPr>
                          <a:pPr algn="ctr"/>
                          <a:t>3.58</a:t>
                        </a:fld>
                        <a:endParaRPr lang="en-US">
                          <a:latin typeface="Arial Narrow" pitchFamily="34" charset="0"/>
                        </a:endParaRPr>
                      </a:p>
                    </xdr:txBody>
                  </xdr:sp>
                  <xdr:sp macro="" textlink="$F$14">
                    <xdr:nvSpPr>
                      <xdr:cNvPr id="37" name="TextBox 36">
                        <a:extLst>
                          <a:ext uri="{FF2B5EF4-FFF2-40B4-BE49-F238E27FC236}">
                            <a16:creationId xmlns:a16="http://schemas.microsoft.com/office/drawing/2014/main" id="{00000000-0008-0000-0000-00002500000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7563307" y="9163398"/>
                        <a:ext cx="387747" cy="124668"/>
                      </a:xfrm>
                      <a:prstGeom prst="rect">
                        <a:avLst/>
                      </a:prstGeom>
                      <a:solidFill>
                        <a:schemeClr val="lt1"/>
                      </a:solidFill>
                      <a:ln w="9525" cmpd="sng">
                        <a:solidFill>
                          <a:schemeClr val="lt1">
                            <a:shade val="50000"/>
                          </a:schemeClr>
                        </a:solidFill>
                      </a:ln>
                    </xdr:spPr>
                    <xdr:style>
                      <a:lnRef idx="0">
                        <a:scrgbClr r="0" g="0" b="0"/>
                      </a:lnRef>
                      <a:fillRef idx="0">
                        <a:scrgbClr r="0" g="0" b="0"/>
                      </a:fillRef>
                      <a:effectRef idx="0">
                        <a:scrgbClr r="0" g="0" b="0"/>
                      </a:effectRef>
                      <a:fontRef idx="minor">
                        <a:schemeClr val="dk1"/>
                      </a:fontRef>
                    </xdr:style>
                    <xdr:txBody>
                      <a:bodyPr wrap="square" lIns="45720" tIns="0" rIns="45720" bIns="0" rtlCol="0" anchor="ctr" anchorCtr="0">
                        <a:spAutoFit/>
                      </a:bodyPr>
                      <a:lstStyle/>
                      <a:p>
                        <a:pPr algn="ctr"/>
                        <a:fld id="{3D494E35-450C-4224-9EFC-4B2D68099FC9}" type="TxLink">
                          <a:rPr lang="en-US" sz="1000" b="0" i="0" u="none" strike="noStrike">
                            <a:solidFill>
                              <a:srgbClr val="000000"/>
                            </a:solidFill>
                            <a:latin typeface="Arial Narrow"/>
                          </a:rPr>
                          <a:pPr algn="ctr"/>
                          <a:t>3.00</a:t>
                        </a:fld>
                        <a:endParaRPr lang="en-US">
                          <a:latin typeface="Arial Narrow" pitchFamily="34" charset="0"/>
                        </a:endParaRPr>
                      </a:p>
                    </xdr:txBody>
                  </xdr:sp>
                  <xdr:cxnSp macro="">
                    <xdr:nvCxnSpPr>
                      <xdr:cNvPr id="664153" name="Straight Connector 227">
                        <a:extLst>
                          <a:ext uri="{FF2B5EF4-FFF2-40B4-BE49-F238E27FC236}">
                            <a16:creationId xmlns:a16="http://schemas.microsoft.com/office/drawing/2014/main" id="{00000000-0008-0000-0000-000059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>
                        <a:off x="8006589" y="9470546"/>
                        <a:ext cx="5875" cy="446899"/>
                      </a:xfrm>
                      <a:prstGeom prst="line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cxnSp macro="">
                    <xdr:nvCxnSpPr>
                      <xdr:cNvPr id="664154" name="Straight Connector 228">
                        <a:extLst>
                          <a:ext uri="{FF2B5EF4-FFF2-40B4-BE49-F238E27FC236}">
                            <a16:creationId xmlns:a16="http://schemas.microsoft.com/office/drawing/2014/main" id="{00000000-0008-0000-0000-00005A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flipH="1">
                        <a:off x="9933688" y="9464737"/>
                        <a:ext cx="1433" cy="445012"/>
                      </a:xfrm>
                      <a:prstGeom prst="line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cxnSp macro="">
                    <xdr:nvCxnSpPr>
                      <xdr:cNvPr id="664155" name="Straight Arrow Connector 230">
                        <a:extLst>
                          <a:ext uri="{FF2B5EF4-FFF2-40B4-BE49-F238E27FC236}">
                            <a16:creationId xmlns:a16="http://schemas.microsoft.com/office/drawing/2014/main" id="{00000000-0008-0000-0000-00005B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rot="10800000" flipH="1" flipV="1">
                        <a:off x="8011477" y="9810789"/>
                        <a:ext cx="1896709" cy="1"/>
                      </a:xfrm>
                      <a:prstGeom prst="straightConnector1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 type="arrow" w="med" len="med"/>
                        <a:tailEnd type="arrow" w="med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sp macro="" textlink="$B$15">
                    <xdr:nvSpPr>
                      <xdr:cNvPr id="41" name="TextBox 40">
                        <a:extLst>
                          <a:ext uri="{FF2B5EF4-FFF2-40B4-BE49-F238E27FC236}">
                            <a16:creationId xmlns:a16="http://schemas.microsoft.com/office/drawing/2014/main" id="{00000000-0008-0000-0000-00002900000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8818866" y="9857934"/>
                        <a:ext cx="369283" cy="124668"/>
                      </a:xfrm>
                      <a:prstGeom prst="rect">
                        <a:avLst/>
                      </a:prstGeom>
                      <a:solidFill>
                        <a:schemeClr val="lt1"/>
                      </a:solidFill>
                      <a:ln w="9525" cmpd="sng">
                        <a:solidFill>
                          <a:schemeClr val="lt1">
                            <a:shade val="50000"/>
                          </a:schemeClr>
                        </a:solidFill>
                      </a:ln>
                    </xdr:spPr>
                    <xdr:style>
                      <a:lnRef idx="0">
                        <a:scrgbClr r="0" g="0" b="0"/>
                      </a:lnRef>
                      <a:fillRef idx="0">
                        <a:scrgbClr r="0" g="0" b="0"/>
                      </a:fillRef>
                      <a:effectRef idx="0">
                        <a:scrgbClr r="0" g="0" b="0"/>
                      </a:effectRef>
                      <a:fontRef idx="minor">
                        <a:schemeClr val="dk1"/>
                      </a:fontRef>
                    </xdr:style>
                    <xdr:txBody>
                      <a:bodyPr wrap="square" lIns="45720" tIns="0" rIns="45720" bIns="0" rtlCol="0" anchor="ctr" anchorCtr="0">
                        <a:spAutoFit/>
                      </a:bodyPr>
                      <a:lstStyle/>
                      <a:p>
                        <a:pPr algn="ctr"/>
                        <a:fld id="{22CF3238-5B9A-4099-BDC5-95A2BE16F77C}" type="TxLink">
                          <a:rPr lang="en-US" sz="1000" b="1" i="0" u="none" strike="noStrike">
                            <a:solidFill>
                              <a:srgbClr val="000000"/>
                            </a:solidFill>
                            <a:latin typeface="Arial Narrow"/>
                          </a:rPr>
                          <a:pPr algn="ctr"/>
                          <a:t>7.00</a:t>
                        </a:fld>
                        <a:endParaRPr lang="en-US">
                          <a:latin typeface="Arial Narrow" pitchFamily="34" charset="0"/>
                        </a:endParaRPr>
                      </a:p>
                    </xdr:txBody>
                  </xdr:sp>
                  <xdr:cxnSp macro="">
                    <xdr:nvCxnSpPr>
                      <xdr:cNvPr id="664157" name="Straight Arrow Connector 242">
                        <a:extLst>
                          <a:ext uri="{FF2B5EF4-FFF2-40B4-BE49-F238E27FC236}">
                            <a16:creationId xmlns:a16="http://schemas.microsoft.com/office/drawing/2014/main" id="{00000000-0008-0000-0000-00005D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rot="16200000" flipV="1">
                        <a:off x="9912951" y="9444799"/>
                        <a:ext cx="213583" cy="181718"/>
                      </a:xfrm>
                      <a:prstGeom prst="straightConnector1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 type="arrow" w="med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sp macro="" textlink="">
                    <xdr:nvSpPr>
                      <xdr:cNvPr id="43" name="TextBox 42">
                        <a:extLst>
                          <a:ext uri="{FF2B5EF4-FFF2-40B4-BE49-F238E27FC236}">
                            <a16:creationId xmlns:a16="http://schemas.microsoft.com/office/drawing/2014/main" id="{00000000-0008-0000-0000-00002B00000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10259075" y="9586298"/>
                        <a:ext cx="658555" cy="130041"/>
                      </a:xfrm>
                      <a:prstGeom prst="rect">
                        <a:avLst/>
                      </a:prstGeom>
                      <a:solidFill>
                        <a:schemeClr val="lt1"/>
                      </a:solidFill>
                      <a:ln w="9525" cmpd="sng">
                        <a:solidFill>
                          <a:schemeClr val="lt1">
                            <a:shade val="50000"/>
                          </a:schemeClr>
                        </a:solidFill>
                      </a:ln>
                    </xdr:spPr>
                    <xdr:style>
                      <a:lnRef idx="0">
                        <a:scrgbClr r="0" g="0" b="0"/>
                      </a:lnRef>
                      <a:fillRef idx="0">
                        <a:scrgbClr r="0" g="0" b="0"/>
                      </a:fillRef>
                      <a:effectRef idx="0">
                        <a:scrgbClr r="0" g="0" b="0"/>
                      </a:effectRef>
                      <a:fontRef idx="minor">
                        <a:schemeClr val="dk1"/>
                      </a:fontRef>
                    </xdr:style>
                    <xdr:txBody>
                      <a:bodyPr wrap="square" lIns="45720" tIns="0" rIns="45720" bIns="0" rtlCol="0" anchor="ctr" anchorCtr="0">
                        <a:spAutoFit/>
                      </a:bodyPr>
                      <a:lstStyle/>
                      <a:p>
                        <a:pPr algn="ctr"/>
                        <a:r>
                          <a:rPr lang="en-US">
                            <a:latin typeface="Arial Narrow" pitchFamily="34" charset="0"/>
                          </a:rPr>
                          <a:t>Point A</a:t>
                        </a:r>
                      </a:p>
                    </xdr:txBody>
                  </xdr:sp>
                  <xdr:cxnSp macro="">
                    <xdr:nvCxnSpPr>
                      <xdr:cNvPr id="664159" name="Straight Connector 247">
                        <a:extLst>
                          <a:ext uri="{FF2B5EF4-FFF2-40B4-BE49-F238E27FC236}">
                            <a16:creationId xmlns:a16="http://schemas.microsoft.com/office/drawing/2014/main" id="{00000000-0008-0000-0000-00005F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rot="10800000" flipH="1" flipV="1">
                        <a:off x="10115827" y="9640268"/>
                        <a:ext cx="149746" cy="487"/>
                      </a:xfrm>
                      <a:prstGeom prst="line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cxnSp macro="">
                    <xdr:nvCxnSpPr>
                      <xdr:cNvPr id="664160" name="Straight Connector 83">
                        <a:extLst>
                          <a:ext uri="{FF2B5EF4-FFF2-40B4-BE49-F238E27FC236}">
                            <a16:creationId xmlns:a16="http://schemas.microsoft.com/office/drawing/2014/main" id="{00000000-0008-0000-0000-000060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rot="10800000" flipH="1" flipV="1">
                        <a:off x="9588644" y="8713895"/>
                        <a:ext cx="721329" cy="7665"/>
                      </a:xfrm>
                      <a:prstGeom prst="line">
                        <a:avLst/>
                      </a:prstGeom>
                      <a:noFill/>
                      <a:ln w="31750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cxnSp macro="">
                    <xdr:nvCxnSpPr>
                      <xdr:cNvPr id="664161" name="Straight Connector 85">
                        <a:extLst>
                          <a:ext uri="{FF2B5EF4-FFF2-40B4-BE49-F238E27FC236}">
                            <a16:creationId xmlns:a16="http://schemas.microsoft.com/office/drawing/2014/main" id="{00000000-0008-0000-0000-000061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rot="10800000" flipH="1" flipV="1">
                        <a:off x="9988326" y="9053150"/>
                        <a:ext cx="147476" cy="513"/>
                      </a:xfrm>
                      <a:prstGeom prst="line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cxnSp macro="">
                    <xdr:nvCxnSpPr>
                      <xdr:cNvPr id="664162" name="Straight Arrow Connector 103">
                        <a:extLst>
                          <a:ext uri="{FF2B5EF4-FFF2-40B4-BE49-F238E27FC236}">
                            <a16:creationId xmlns:a16="http://schemas.microsoft.com/office/drawing/2014/main" id="{00000000-0008-0000-0000-000062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rot="5400000">
                        <a:off x="9917847" y="8888853"/>
                        <a:ext cx="322167" cy="1531"/>
                      </a:xfrm>
                      <a:prstGeom prst="straightConnector1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 type="arrow" w="med" len="med"/>
                        <a:tailEnd type="arrow" w="med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grpSp>
                    <xdr:nvGrpSpPr>
                      <xdr:cNvPr id="664163" name="Group 111">
                        <a:extLst>
                          <a:ext uri="{FF2B5EF4-FFF2-40B4-BE49-F238E27FC236}">
                            <a16:creationId xmlns:a16="http://schemas.microsoft.com/office/drawing/2014/main" id="{00000000-0008-0000-0000-000063220A00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0277534" y="8969600"/>
                        <a:ext cx="701638" cy="386430"/>
                        <a:chOff x="9818842" y="7969110"/>
                        <a:chExt cx="701304" cy="404054"/>
                      </a:xfrm>
                    </xdr:grpSpPr>
                    <xdr:sp macro="" textlink="$F$12">
                      <xdr:nvSpPr>
                        <xdr:cNvPr id="53" name="TextBox 54">
                          <a:extLst>
                            <a:ext uri="{FF2B5EF4-FFF2-40B4-BE49-F238E27FC236}">
                              <a16:creationId xmlns:a16="http://schemas.microsoft.com/office/drawing/2014/main" id="{00000000-0008-0000-0000-000035000000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9818842" y="8242811"/>
                          <a:ext cx="701304" cy="130353"/>
                        </a:xfrm>
                        <a:prstGeom prst="rect">
                          <a:avLst/>
                        </a:prstGeom>
                        <a:solidFill>
                          <a:schemeClr val="lt1"/>
                        </a:solidFill>
                        <a:ln w="9525" cmpd="sng">
                          <a:solidFill>
                            <a:schemeClr val="lt1">
                              <a:shade val="50000"/>
                            </a:schemeClr>
                          </a:solidFill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wrap="square" tIns="0" bIns="0" rtlCol="0" anchor="ctr" anchorCtr="0">
                          <a:spAutoFit/>
                        </a:bodyPr>
                        <a:lstStyle/>
                        <a:p>
                          <a:pPr algn="ctr"/>
                          <a:fld id="{8C6819ED-9837-4449-8BC5-6B8A8850539F}" type="TxLink">
                            <a:rPr lang="en-US" sz="1000" b="0" i="0" u="none" strike="noStrike">
                              <a:solidFill>
                                <a:srgbClr val="000000"/>
                              </a:solidFill>
                              <a:latin typeface="Arial Narrow"/>
                            </a:rPr>
                            <a:pPr algn="ctr"/>
                            <a:t>3.72</a:t>
                          </a:fld>
                          <a:endParaRPr lang="en-US">
                            <a:latin typeface="Arial Narrow" pitchFamily="34" charset="0"/>
                          </a:endParaRPr>
                        </a:p>
                      </xdr:txBody>
                    </xdr:sp>
                    <xdr:sp macro="" textlink="">
                      <xdr:nvSpPr>
                        <xdr:cNvPr id="54" name="TextBox 53">
                          <a:extLst>
                            <a:ext uri="{FF2B5EF4-FFF2-40B4-BE49-F238E27FC236}">
                              <a16:creationId xmlns:a16="http://schemas.microsoft.com/office/drawing/2014/main" id="{00000000-0008-0000-0000-000036000000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9818842" y="7969110"/>
                          <a:ext cx="701304" cy="208029"/>
                        </a:xfrm>
                        <a:prstGeom prst="rect">
                          <a:avLst/>
                        </a:prstGeom>
                        <a:solidFill>
                          <a:schemeClr val="lt1"/>
                        </a:solidFill>
                        <a:ln w="9525" cmpd="sng">
                          <a:solidFill>
                            <a:schemeClr val="lt1">
                              <a:shade val="50000"/>
                            </a:schemeClr>
                          </a:solidFill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wrap="square" lIns="45720" tIns="0" rIns="45720" bIns="0" rtlCol="0" anchor="ctr" anchorCtr="0">
                          <a:spAutoFit/>
                        </a:bodyPr>
                        <a:lstStyle/>
                        <a:p>
                          <a:pPr algn="ctr">
                            <a:lnSpc>
                              <a:spcPts val="1000"/>
                            </a:lnSpc>
                          </a:pPr>
                          <a:r>
                            <a:rPr lang="en-US">
                              <a:latin typeface="Arial Narrow" pitchFamily="34" charset="0"/>
                            </a:rPr>
                            <a:t>Earth</a:t>
                          </a:r>
                          <a:r>
                            <a:rPr lang="en-US" baseline="0">
                              <a:latin typeface="Arial Narrow" pitchFamily="34" charset="0"/>
                            </a:rPr>
                            <a:t> on Toe</a:t>
                          </a:r>
                          <a:r>
                            <a:rPr lang="en-US">
                              <a:latin typeface="Arial Narrow" pitchFamily="34" charset="0"/>
                            </a:rPr>
                            <a:t> Height</a:t>
                          </a:r>
                        </a:p>
                      </xdr:txBody>
                    </xdr:sp>
                  </xdr:grpSp>
                  <xdr:cxnSp macro="">
                    <xdr:nvCxnSpPr>
                      <xdr:cNvPr id="664164" name="Elbow Connector 108">
                        <a:extLst>
                          <a:ext uri="{FF2B5EF4-FFF2-40B4-BE49-F238E27FC236}">
                            <a16:creationId xmlns:a16="http://schemas.microsoft.com/office/drawing/2014/main" id="{00000000-0008-0000-0000-000064220A00}"/>
                          </a:ext>
                        </a:extLst>
                      </xdr:cNvPr>
                      <xdr:cNvCxnSpPr>
                        <a:cxnSpLocks noChangeShapeType="1"/>
                      </xdr:cNvCxnSpPr>
                    </xdr:nvCxnSpPr>
                    <xdr:spPr bwMode="auto">
                      <a:xfrm rot="16200000" flipH="1">
                        <a:off x="10065876" y="9019867"/>
                        <a:ext cx="348592" cy="93277"/>
                      </a:xfrm>
                      <a:prstGeom prst="bentConnector2">
                        <a:avLst/>
                      </a:prstGeom>
                      <a:noFill/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grpSp>
                    <xdr:nvGrpSpPr>
                      <xdr:cNvPr id="664165" name="Group 141">
                        <a:extLst>
                          <a:ext uri="{FF2B5EF4-FFF2-40B4-BE49-F238E27FC236}">
                            <a16:creationId xmlns:a16="http://schemas.microsoft.com/office/drawing/2014/main" id="{00000000-0008-0000-0000-000065220A00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9021979" y="8186947"/>
                        <a:ext cx="443141" cy="415448"/>
                        <a:chOff x="8523288" y="7274953"/>
                        <a:chExt cx="441070" cy="371686"/>
                      </a:xfrm>
                    </xdr:grpSpPr>
                    <xdr:sp macro="" textlink="$B$10">
                      <xdr:nvSpPr>
                        <xdr:cNvPr id="51" name="TextBox 50">
                          <a:extLst>
                            <a:ext uri="{FF2B5EF4-FFF2-40B4-BE49-F238E27FC236}">
                              <a16:creationId xmlns:a16="http://schemas.microsoft.com/office/drawing/2014/main" id="{00000000-0008-0000-0000-000033000000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8523288" y="7535103"/>
                          <a:ext cx="441069" cy="111536"/>
                        </a:xfrm>
                        <a:prstGeom prst="rect">
                          <a:avLst/>
                        </a:prstGeom>
                        <a:solidFill>
                          <a:schemeClr val="lt1"/>
                        </a:solidFill>
                        <a:ln w="9525" cmpd="sng">
                          <a:solidFill>
                            <a:schemeClr val="lt1">
                              <a:shade val="50000"/>
                            </a:schemeClr>
                          </a:solidFill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wrap="square" tIns="0" bIns="0" rtlCol="0" anchor="ctr">
                          <a:spAutoFit/>
                        </a:bodyPr>
                        <a:lstStyle/>
                        <a:p>
                          <a:pPr algn="ctr"/>
                          <a:fld id="{C51E2EEB-8131-4B80-8BCC-7DE33F835B62}" type="TxLink">
                            <a:rPr lang="en-US" sz="1000" b="0" i="0" u="none" strike="noStrike">
                              <a:solidFill>
                                <a:srgbClr val="000000"/>
                              </a:solidFill>
                              <a:latin typeface="Arial Narrow"/>
                            </a:rPr>
                            <a:pPr algn="ctr"/>
                            <a:t>1.50</a:t>
                          </a:fld>
                          <a:endParaRPr lang="en-US" sz="1100">
                            <a:latin typeface="Arial Narrow" pitchFamily="34" charset="0"/>
                          </a:endParaRPr>
                        </a:p>
                      </xdr:txBody>
                    </xdr:sp>
                    <xdr:sp macro="" textlink="">
                      <xdr:nvSpPr>
                        <xdr:cNvPr id="52" name="TextBox 51">
                          <a:extLst>
                            <a:ext uri="{FF2B5EF4-FFF2-40B4-BE49-F238E27FC236}">
                              <a16:creationId xmlns:a16="http://schemas.microsoft.com/office/drawing/2014/main" id="{00000000-0008-0000-0000-000034000000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8523289" y="7274953"/>
                          <a:ext cx="441069" cy="224633"/>
                        </a:xfrm>
                        <a:prstGeom prst="rect">
                          <a:avLst/>
                        </a:prstGeom>
                        <a:solidFill>
                          <a:schemeClr val="lt1"/>
                        </a:solidFill>
                        <a:ln w="9525" cmpd="sng">
                          <a:solidFill>
                            <a:schemeClr val="lt1">
                              <a:shade val="50000"/>
                            </a:schemeClr>
                          </a:solidFill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wrap="square" lIns="45720" tIns="0" rIns="45720" bIns="0" rtlCol="0" anchor="ctr">
                          <a:spAutoFit/>
                        </a:bodyPr>
                        <a:lstStyle/>
                        <a:p>
                          <a:pPr algn="ctr"/>
                          <a:r>
                            <a:rPr lang="en-US">
                              <a:latin typeface="Arial Narrow" pitchFamily="34" charset="0"/>
                            </a:rPr>
                            <a:t>Stem Width 2</a:t>
                          </a:r>
                        </a:p>
                      </xdr:txBody>
                    </xdr:sp>
                  </xdr:grpSp>
                </xdr:grpSp>
                <xdr:cxnSp macro="">
                  <xdr:nvCxnSpPr>
                    <xdr:cNvPr id="664130" name="Straight Connector 228">
                      <a:extLst>
                        <a:ext uri="{FF2B5EF4-FFF2-40B4-BE49-F238E27FC236}">
                          <a16:creationId xmlns:a16="http://schemas.microsoft.com/office/drawing/2014/main" id="{00000000-0008-0000-0000-000042220A00}"/>
                        </a:ext>
                      </a:extLst>
                    </xdr:cNvPr>
                    <xdr:cNvCxnSpPr>
                      <a:cxnSpLocks noChangeShapeType="1"/>
                    </xdr:cNvCxnSpPr>
                  </xdr:nvCxnSpPr>
                  <xdr:spPr bwMode="auto">
                    <a:xfrm rot="5400000">
                      <a:off x="7806732" y="5955583"/>
                      <a:ext cx="148628" cy="3165"/>
                    </a:xfrm>
                    <a:prstGeom prst="line">
                      <a:avLst/>
                    </a:prstGeom>
                    <a:noFill/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cxnSp>
                <xdr:cxnSp macro="">
                  <xdr:nvCxnSpPr>
                    <xdr:cNvPr id="664131" name="Straight Arrow Connector 117">
                      <a:extLst>
                        <a:ext uri="{FF2B5EF4-FFF2-40B4-BE49-F238E27FC236}">
                          <a16:creationId xmlns:a16="http://schemas.microsoft.com/office/drawing/2014/main" id="{00000000-0008-0000-0000-000043220A00}"/>
                        </a:ext>
                      </a:extLst>
                    </xdr:cNvPr>
                    <xdr:cNvCxnSpPr>
                      <a:cxnSpLocks noChangeShapeType="1"/>
                    </xdr:cNvCxnSpPr>
                  </xdr:nvCxnSpPr>
                  <xdr:spPr bwMode="auto">
                    <a:xfrm flipV="1">
                      <a:off x="7871080" y="5937324"/>
                      <a:ext cx="641592" cy="7416"/>
                    </a:xfrm>
                    <a:prstGeom prst="straightConnector1">
                      <a:avLst/>
                    </a:prstGeom>
                    <a:noFill/>
                    <a:ln w="9525" algn="ctr">
                      <a:solidFill>
                        <a:srgbClr val="000000"/>
                      </a:solidFill>
                      <a:round/>
                      <a:headEnd type="arrow" w="med" len="med"/>
                      <a:tailEnd type="arrow" w="med" len="med"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cxnSp>
                <xdr:cxnSp macro="">
                  <xdr:nvCxnSpPr>
                    <xdr:cNvPr id="664132" name="Straight Connector 164">
                      <a:extLst>
                        <a:ext uri="{FF2B5EF4-FFF2-40B4-BE49-F238E27FC236}">
                          <a16:creationId xmlns:a16="http://schemas.microsoft.com/office/drawing/2014/main" id="{00000000-0008-0000-0000-000044220A00}"/>
                        </a:ext>
                      </a:extLst>
                    </xdr:cNvPr>
                    <xdr:cNvCxnSpPr>
                      <a:cxnSpLocks noChangeShapeType="1"/>
                    </xdr:cNvCxnSpPr>
                  </xdr:nvCxnSpPr>
                  <xdr:spPr bwMode="auto">
                    <a:xfrm rot="5400000" flipH="1" flipV="1">
                      <a:off x="7999269" y="5845319"/>
                      <a:ext cx="189413" cy="2674"/>
                    </a:xfrm>
                    <a:prstGeom prst="line">
                      <a:avLst/>
                    </a:prstGeom>
                    <a:noFill/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cxnSp>
                <xdr:sp macro="" textlink="$C$19">
                  <xdr:nvSpPr>
                    <xdr:cNvPr id="18" name="TextBox 19">
                      <a:extLst>
                        <a:ext uri="{FF2B5EF4-FFF2-40B4-BE49-F238E27FC236}">
                          <a16:creationId xmlns:a16="http://schemas.microsoft.com/office/drawing/2014/main" id="{00000000-0008-0000-0000-000012000000}"/>
                        </a:ext>
                      </a:extLst>
                    </xdr:cNvPr>
                    <xdr:cNvSpPr txBox="1"/>
                  </xdr:nvSpPr>
                  <xdr:spPr bwMode="auto">
                    <a:xfrm>
                      <a:off x="7058815" y="5676965"/>
                      <a:ext cx="875034" cy="121343"/>
                    </a:xfrm>
                    <a:prstGeom prst="rect">
                      <a:avLst/>
                    </a:prstGeom>
                    <a:solidFill>
                      <a:schemeClr val="lt1"/>
                    </a:solidFill>
                    <a:ln w="9525" cmpd="sng">
                      <a:solidFill>
                        <a:schemeClr val="lt1">
                          <a:shade val="50000"/>
                        </a:schemeClr>
                      </a:solidFill>
                    </a:ln>
                  </xdr:spPr>
                  <xdr:style>
                    <a:lnRef idx="0">
                      <a:scrgbClr r="0" g="0" b="0"/>
                    </a:lnRef>
                    <a:fillRef idx="0">
                      <a:scrgbClr r="0" g="0" b="0"/>
                    </a:fillRef>
                    <a:effectRef idx="0">
                      <a:scrgbClr r="0" g="0" b="0"/>
                    </a:effectRef>
                    <a:fontRef idx="minor">
                      <a:schemeClr val="dk1"/>
                    </a:fontRef>
                  </xdr:style>
                  <xdr:txBody>
                    <a:bodyPr wrap="square" lIns="45720" tIns="0" rIns="45720" bIns="0" rtlCol="0" anchor="ctr" anchorCtr="0">
                      <a:spAutoFit/>
                    </a:bodyPr>
                    <a:lstStyle/>
                    <a:p>
                      <a:pPr algn="ctr"/>
                      <a:fld id="{9271A593-E17D-43DE-9748-7548131F8196}" type="TxLink">
                        <a:rPr lang="en-US" sz="1000" b="0" i="0" u="none" strike="noStrike">
                          <a:solidFill>
                            <a:srgbClr val="000000"/>
                          </a:solidFill>
                          <a:latin typeface="Arial Narrow"/>
                        </a:rPr>
                        <a:pPr algn="ctr"/>
                        <a:t>0.00</a:t>
                      </a:fld>
                      <a:endParaRPr lang="en-US" sz="1100">
                        <a:latin typeface="Arial Narrow" pitchFamily="34" charset="0"/>
                      </a:endParaRPr>
                    </a:p>
                  </xdr:txBody>
                </xdr:sp>
                <xdr:sp macro="" textlink="">
                  <xdr:nvSpPr>
                    <xdr:cNvPr id="19" name="TextBox 18">
                      <a:extLst>
                        <a:ext uri="{FF2B5EF4-FFF2-40B4-BE49-F238E27FC236}">
                          <a16:creationId xmlns:a16="http://schemas.microsoft.com/office/drawing/2014/main" id="{00000000-0008-0000-0000-000013000000}"/>
                        </a:ext>
                      </a:extLst>
                    </xdr:cNvPr>
                    <xdr:cNvSpPr txBox="1"/>
                  </xdr:nvSpPr>
                  <xdr:spPr bwMode="auto">
                    <a:xfrm>
                      <a:off x="7053317" y="5344464"/>
                      <a:ext cx="880532" cy="214629"/>
                    </a:xfrm>
                    <a:prstGeom prst="rect">
                      <a:avLst/>
                    </a:prstGeom>
                    <a:solidFill>
                      <a:schemeClr val="lt1"/>
                    </a:solidFill>
                    <a:ln w="9525" cmpd="sng">
                      <a:solidFill>
                        <a:schemeClr val="lt1">
                          <a:shade val="50000"/>
                        </a:schemeClr>
                      </a:solidFill>
                    </a:ln>
                  </xdr:spPr>
                  <xdr:style>
                    <a:lnRef idx="0">
                      <a:scrgbClr r="0" g="0" b="0"/>
                    </a:lnRef>
                    <a:fillRef idx="0">
                      <a:scrgbClr r="0" g="0" b="0"/>
                    </a:fillRef>
                    <a:effectRef idx="0">
                      <a:scrgbClr r="0" g="0" b="0"/>
                    </a:effectRef>
                    <a:fontRef idx="minor">
                      <a:schemeClr val="dk1"/>
                    </a:fontRef>
                  </xdr:style>
                  <xdr:txBody>
                    <a:bodyPr wrap="square" lIns="45720" tIns="0" rIns="45720" bIns="0" rtlCol="0" anchor="ctr" anchorCtr="0">
                      <a:spAutoFit/>
                    </a:bodyPr>
                    <a:lstStyle/>
                    <a:p>
                      <a:pPr algn="ctr">
                        <a:lnSpc>
                          <a:spcPts val="1000"/>
                        </a:lnSpc>
                      </a:pPr>
                      <a:r>
                        <a:rPr lang="en-US">
                          <a:latin typeface="Arial Narrow" pitchFamily="34" charset="0"/>
                        </a:rPr>
                        <a:t>Back</a:t>
                      </a:r>
                      <a:r>
                        <a:rPr lang="en-US" baseline="0">
                          <a:latin typeface="Arial Narrow" pitchFamily="34" charset="0"/>
                        </a:rPr>
                        <a:t> of Wall to Edge of Traffic</a:t>
                      </a:r>
                    </a:p>
                  </xdr:txBody>
                </xdr:sp>
              </xdr:grpSp>
              <xdr:sp macro="" textlink="">
                <xdr:nvSpPr>
                  <xdr:cNvPr id="13" name="TextBox 12">
                    <a:extLst>
                      <a:ext uri="{FF2B5EF4-FFF2-40B4-BE49-F238E27FC236}">
                        <a16:creationId xmlns:a16="http://schemas.microsoft.com/office/drawing/2014/main" id="{00000000-0008-0000-0000-00000D000000}"/>
                      </a:ext>
                    </a:extLst>
                  </xdr:cNvPr>
                  <xdr:cNvSpPr txBox="1"/>
                </xdr:nvSpPr>
                <xdr:spPr bwMode="auto">
                  <a:xfrm flipH="1">
                    <a:off x="9289412" y="7697997"/>
                    <a:ext cx="433187" cy="241349"/>
                  </a:xfrm>
                  <a:prstGeom prst="rect">
                    <a:avLst/>
                  </a:prstGeom>
                  <a:solidFill>
                    <a:schemeClr val="lt1"/>
                  </a:solidFill>
                  <a:ln w="9525" cmpd="sng">
                    <a:solidFill>
                      <a:schemeClr val="lt1">
                        <a:shade val="50000"/>
                      </a:schemeClr>
                    </a:solidFill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wrap="square" lIns="45720" tIns="0" rIns="45720" bIns="0" rtlCol="0" anchor="ctr" anchorCtr="0">
                    <a:spAutoFit/>
                  </a:bodyPr>
                  <a:lstStyle/>
                  <a:p>
                    <a:pPr algn="ctr"/>
                    <a:r>
                      <a:rPr lang="en-US">
                        <a:latin typeface="Arial Narrow" pitchFamily="34" charset="0"/>
                      </a:rPr>
                      <a:t>Stem Height 2</a:t>
                    </a:r>
                  </a:p>
                </xdr:txBody>
              </xdr:sp>
            </xdr:grpSp>
            <xdr:cxnSp macro="">
              <xdr:nvCxnSpPr>
                <xdr:cNvPr id="664126" name="Straight Connector 85">
                  <a:extLst>
                    <a:ext uri="{FF2B5EF4-FFF2-40B4-BE49-F238E27FC236}">
                      <a16:creationId xmlns:a16="http://schemas.microsoft.com/office/drawing/2014/main" id="{00000000-0008-0000-0000-00003E220A00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 rot="10800000">
                  <a:off x="7229571" y="8052875"/>
                  <a:ext cx="103297" cy="672"/>
                </a:xfrm>
                <a:prstGeom prst="line">
                  <a:avLst/>
                </a:prstGeom>
                <a:noFill/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cxnSp>
          </xdr:grpSp>
        </xdr:grpSp>
        <xdr:cxnSp macro="">
          <xdr:nvCxnSpPr>
            <xdr:cNvPr id="664121" name="Straight Connector 180">
              <a:extLst>
                <a:ext uri="{FF2B5EF4-FFF2-40B4-BE49-F238E27FC236}">
                  <a16:creationId xmlns:a16="http://schemas.microsoft.com/office/drawing/2014/main" id="{00000000-0008-0000-0000-000039220A00}"/>
                </a:ext>
              </a:extLst>
            </xdr:cNvPr>
            <xdr:cNvCxnSpPr>
              <a:cxnSpLocks noChangeShapeType="1"/>
            </xdr:cNvCxnSpPr>
          </xdr:nvCxnSpPr>
          <xdr:spPr bwMode="auto">
            <a:xfrm>
              <a:off x="7489633" y="7510735"/>
              <a:ext cx="290649" cy="2055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cxnSp macro="">
          <xdr:nvCxnSpPr>
            <xdr:cNvPr id="664122" name="Straight Connector 185">
              <a:extLst>
                <a:ext uri="{FF2B5EF4-FFF2-40B4-BE49-F238E27FC236}">
                  <a16:creationId xmlns:a16="http://schemas.microsoft.com/office/drawing/2014/main" id="{00000000-0008-0000-0000-00003A220A00}"/>
                </a:ext>
              </a:extLst>
            </xdr:cNvPr>
            <xdr:cNvCxnSpPr>
              <a:cxnSpLocks noChangeShapeType="1"/>
            </xdr:cNvCxnSpPr>
          </xdr:nvCxnSpPr>
          <xdr:spPr bwMode="auto">
            <a:xfrm rot="16200000" flipH="1">
              <a:off x="7685208" y="7631523"/>
              <a:ext cx="185358" cy="267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</xdr:grpSp>
      <xdr:cxnSp macro="">
        <xdr:nvCxnSpPr>
          <xdr:cNvPr id="664119" name="Straight Connector 185">
            <a:extLst>
              <a:ext uri="{FF2B5EF4-FFF2-40B4-BE49-F238E27FC236}">
                <a16:creationId xmlns:a16="http://schemas.microsoft.com/office/drawing/2014/main" id="{00000000-0008-0000-0000-000037220A00}"/>
              </a:ext>
            </a:extLst>
          </xdr:cNvPr>
          <xdr:cNvCxnSpPr>
            <a:cxnSpLocks noChangeShapeType="1"/>
          </xdr:cNvCxnSpPr>
        </xdr:nvCxnSpPr>
        <xdr:spPr bwMode="auto">
          <a:xfrm rot="10800000" flipV="1">
            <a:off x="7163906" y="2387357"/>
            <a:ext cx="161317" cy="2086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11</xdr:col>
      <xdr:colOff>308377</xdr:colOff>
      <xdr:row>7</xdr:row>
      <xdr:rowOff>140594</xdr:rowOff>
    </xdr:from>
    <xdr:to>
      <xdr:col>11</xdr:col>
      <xdr:colOff>614102</xdr:colOff>
      <xdr:row>12</xdr:row>
      <xdr:rowOff>143290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CxnSpPr/>
      </xdr:nvCxnSpPr>
      <xdr:spPr>
        <a:xfrm rot="16200000" flipV="1">
          <a:off x="7872826" y="1579340"/>
          <a:ext cx="830957" cy="3057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165652</xdr:colOff>
      <xdr:row>7</xdr:row>
      <xdr:rowOff>157370</xdr:rowOff>
    </xdr:from>
    <xdr:to>
      <xdr:col>11</xdr:col>
      <xdr:colOff>347870</xdr:colOff>
      <xdr:row>7</xdr:row>
      <xdr:rowOff>157371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CxnSpPr/>
      </xdr:nvCxnSpPr>
      <xdr:spPr>
        <a:xfrm flipH="1" flipV="1">
          <a:off x="7992717" y="1333500"/>
          <a:ext cx="182218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155695</xdr:colOff>
      <xdr:row>7</xdr:row>
      <xdr:rowOff>161009</xdr:rowOff>
    </xdr:from>
    <xdr:to>
      <xdr:col>11</xdr:col>
      <xdr:colOff>160708</xdr:colOff>
      <xdr:row>12</xdr:row>
      <xdr:rowOff>161008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CxnSpPr/>
      </xdr:nvCxnSpPr>
      <xdr:spPr>
        <a:xfrm rot="16200000" flipV="1">
          <a:off x="7571137" y="1748762"/>
          <a:ext cx="828260" cy="501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150844</xdr:colOff>
      <xdr:row>12</xdr:row>
      <xdr:rowOff>155958</xdr:rowOff>
    </xdr:from>
    <xdr:to>
      <xdr:col>12</xdr:col>
      <xdr:colOff>10351</xdr:colOff>
      <xdr:row>18</xdr:row>
      <xdr:rowOff>74958</xdr:rowOff>
    </xdr:to>
    <xdr:sp macro="" textlink="">
      <xdr:nvSpPr>
        <xdr:cNvPr id="664093" name="Rectangle 71">
          <a:extLst>
            <a:ext uri="{FF2B5EF4-FFF2-40B4-BE49-F238E27FC236}">
              <a16:creationId xmlns:a16="http://schemas.microsoft.com/office/drawing/2014/main" id="{00000000-0008-0000-0000-00001D220A00}"/>
            </a:ext>
          </a:extLst>
        </xdr:cNvPr>
        <xdr:cNvSpPr>
          <a:spLocks noChangeArrowheads="1"/>
        </xdr:cNvSpPr>
      </xdr:nvSpPr>
      <xdr:spPr bwMode="auto">
        <a:xfrm flipH="1">
          <a:off x="7977909" y="2160349"/>
          <a:ext cx="480703" cy="954326"/>
        </a:xfrm>
        <a:prstGeom prst="rect">
          <a:avLst/>
        </a:prstGeom>
        <a:solidFill>
          <a:srgbClr val="FFFFFF"/>
        </a:solidFill>
        <a:ln w="1905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161925</xdr:colOff>
      <xdr:row>13</xdr:row>
      <xdr:rowOff>11430</xdr:rowOff>
    </xdr:from>
    <xdr:to>
      <xdr:col>13</xdr:col>
      <xdr:colOff>171450</xdr:colOff>
      <xdr:row>18</xdr:row>
      <xdr:rowOff>85725</xdr:rowOff>
    </xdr:to>
    <xdr:cxnSp macro="">
      <xdr:nvCxnSpPr>
        <xdr:cNvPr id="664094" name="Straight Arrow Connector 82">
          <a:extLst>
            <a:ext uri="{FF2B5EF4-FFF2-40B4-BE49-F238E27FC236}">
              <a16:creationId xmlns:a16="http://schemas.microsoft.com/office/drawing/2014/main" id="{00000000-0008-0000-0000-00001E220A00}"/>
            </a:ext>
          </a:extLst>
        </xdr:cNvPr>
        <xdr:cNvCxnSpPr>
          <a:cxnSpLocks noChangeShapeType="1"/>
        </xdr:cNvCxnSpPr>
      </xdr:nvCxnSpPr>
      <xdr:spPr bwMode="auto">
        <a:xfrm>
          <a:off x="9420225" y="2135505"/>
          <a:ext cx="9525" cy="93154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283845</xdr:colOff>
      <xdr:row>17</xdr:row>
      <xdr:rowOff>65663</xdr:rowOff>
    </xdr:from>
    <xdr:to>
      <xdr:col>14</xdr:col>
      <xdr:colOff>202011</xdr:colOff>
      <xdr:row>18</xdr:row>
      <xdr:rowOff>16559</xdr:rowOff>
    </xdr:to>
    <xdr:sp macro="" textlink="$F$9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 bwMode="auto">
        <a:xfrm flipH="1">
          <a:off x="9542145" y="2866013"/>
          <a:ext cx="537291" cy="1318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45720" tIns="0" rIns="45720" bIns="0" rtlCol="0" anchor="ctr" anchorCtr="0">
          <a:noAutofit/>
        </a:bodyPr>
        <a:lstStyle/>
        <a:p>
          <a:pPr algn="ctr"/>
          <a:fld id="{B957B9EE-22FF-4C30-96B8-399895CD4B49}" type="TxLink">
            <a:rPr lang="en-US" sz="1000" b="0" i="0" u="none" strike="noStrike">
              <a:solidFill>
                <a:srgbClr val="000000"/>
              </a:solidFill>
              <a:latin typeface="Arial Narrow"/>
              <a:cs typeface="Arial"/>
            </a:rPr>
            <a:pPr algn="ctr"/>
            <a:t>4.36</a:t>
          </a:fld>
          <a:endParaRPr lang="en-US">
            <a:latin typeface="Arial Narrow" pitchFamily="34" charset="0"/>
          </a:endParaRPr>
        </a:p>
      </xdr:txBody>
    </xdr:sp>
    <xdr:clientData/>
  </xdr:twoCellAnchor>
  <xdr:twoCellAnchor>
    <xdr:from>
      <xdr:col>13</xdr:col>
      <xdr:colOff>283865</xdr:colOff>
      <xdr:row>13</xdr:row>
      <xdr:rowOff>146055</xdr:rowOff>
    </xdr:from>
    <xdr:to>
      <xdr:col>14</xdr:col>
      <xdr:colOff>202031</xdr:colOff>
      <xdr:row>17</xdr:row>
      <xdr:rowOff>69273</xdr:rowOff>
    </xdr:to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 bwMode="auto">
        <a:xfrm flipH="1">
          <a:off x="9542165" y="2270130"/>
          <a:ext cx="537291" cy="5994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45720" tIns="0" rIns="45720" bIns="0" rtlCol="0" anchor="ctr" anchorCtr="0">
          <a:noAutofit/>
        </a:bodyPr>
        <a:lstStyle/>
        <a:p>
          <a:pPr algn="ctr"/>
          <a:r>
            <a:rPr lang="en-US">
              <a:latin typeface="Arial Narrow" pitchFamily="34" charset="0"/>
            </a:rPr>
            <a:t>Stem Height 1</a:t>
          </a:r>
        </a:p>
      </xdr:txBody>
    </xdr:sp>
    <xdr:clientData/>
  </xdr:twoCellAnchor>
  <xdr:twoCellAnchor>
    <xdr:from>
      <xdr:col>12</xdr:col>
      <xdr:colOff>293914</xdr:colOff>
      <xdr:row>18</xdr:row>
      <xdr:rowOff>63954</xdr:rowOff>
    </xdr:from>
    <xdr:to>
      <xdr:col>14</xdr:col>
      <xdr:colOff>457200</xdr:colOff>
      <xdr:row>18</xdr:row>
      <xdr:rowOff>76200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CxnSpPr/>
      </xdr:nvCxnSpPr>
      <xdr:spPr>
        <a:xfrm>
          <a:off x="8904514" y="3045279"/>
          <a:ext cx="1430111" cy="1224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122272</xdr:colOff>
      <xdr:row>16</xdr:row>
      <xdr:rowOff>72552</xdr:rowOff>
    </xdr:from>
    <xdr:to>
      <xdr:col>12</xdr:col>
      <xdr:colOff>21141</xdr:colOff>
      <xdr:row>16</xdr:row>
      <xdr:rowOff>72552</xdr:rowOff>
    </xdr:to>
    <xdr:cxnSp macro="">
      <xdr:nvCxnSpPr>
        <xdr:cNvPr id="664098" name="Straight Arrow Connector 122">
          <a:extLst>
            <a:ext uri="{FF2B5EF4-FFF2-40B4-BE49-F238E27FC236}">
              <a16:creationId xmlns:a16="http://schemas.microsoft.com/office/drawing/2014/main" id="{00000000-0008-0000-0000-000022220A00}"/>
            </a:ext>
          </a:extLst>
        </xdr:cNvPr>
        <xdr:cNvCxnSpPr>
          <a:cxnSpLocks noChangeShapeType="1"/>
        </xdr:cNvCxnSpPr>
      </xdr:nvCxnSpPr>
      <xdr:spPr bwMode="auto">
        <a:xfrm flipV="1">
          <a:off x="7949337" y="2756117"/>
          <a:ext cx="520065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434754</xdr:colOff>
      <xdr:row>15</xdr:row>
      <xdr:rowOff>22188</xdr:rowOff>
    </xdr:from>
    <xdr:to>
      <xdr:col>11</xdr:col>
      <xdr:colOff>333393</xdr:colOff>
      <xdr:row>15</xdr:row>
      <xdr:rowOff>171829</xdr:rowOff>
    </xdr:to>
    <xdr:sp macro="" textlink="$B$9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 bwMode="auto">
        <a:xfrm flipH="1">
          <a:off x="7640624" y="2531818"/>
          <a:ext cx="519834" cy="1496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0" bIns="0" rtlCol="0" anchor="ctr">
          <a:noAutofit/>
        </a:bodyPr>
        <a:lstStyle/>
        <a:p>
          <a:pPr algn="ctr"/>
          <a:fld id="{6A278EFC-81CA-4B6E-810F-7604C0FF15D9}" type="TxLink">
            <a:rPr lang="en-US" sz="1000" b="0" i="0" u="none" strike="noStrike">
              <a:solidFill>
                <a:srgbClr val="000000"/>
              </a:solidFill>
              <a:latin typeface="Arial Narrow"/>
              <a:cs typeface="Arial"/>
            </a:rPr>
            <a:pPr algn="ctr"/>
            <a:t>1.50</a:t>
          </a:fld>
          <a:endParaRPr lang="en-US" sz="1100">
            <a:solidFill>
              <a:sysClr val="windowText" lastClr="000000"/>
            </a:solidFill>
            <a:latin typeface="Arial Narrow" pitchFamily="34" charset="0"/>
          </a:endParaRPr>
        </a:p>
      </xdr:txBody>
    </xdr:sp>
    <xdr:clientData/>
  </xdr:twoCellAnchor>
  <xdr:twoCellAnchor>
    <xdr:from>
      <xdr:col>12</xdr:col>
      <xdr:colOff>17725</xdr:colOff>
      <xdr:row>13</xdr:row>
      <xdr:rowOff>67665</xdr:rowOff>
    </xdr:from>
    <xdr:to>
      <xdr:col>12</xdr:col>
      <xdr:colOff>535489</xdr:colOff>
      <xdr:row>15</xdr:row>
      <xdr:rowOff>52920</xdr:rowOff>
    </xdr:to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 bwMode="auto">
        <a:xfrm flipH="1">
          <a:off x="8628325" y="2191740"/>
          <a:ext cx="517764" cy="3186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45720" tIns="0" rIns="45720" bIns="0" rtlCol="0" anchor="ctr">
          <a:noAutofit/>
        </a:bodyPr>
        <a:lstStyle/>
        <a:p>
          <a:pPr algn="ctr"/>
          <a:r>
            <a:rPr lang="en-US">
              <a:latin typeface="Arial Narrow" pitchFamily="34" charset="0"/>
            </a:rPr>
            <a:t>Stem Width 1</a:t>
          </a:r>
        </a:p>
      </xdr:txBody>
    </xdr:sp>
    <xdr:clientData/>
  </xdr:twoCellAnchor>
  <xdr:twoCellAnchor>
    <xdr:from>
      <xdr:col>11</xdr:col>
      <xdr:colOff>335446</xdr:colOff>
      <xdr:row>14</xdr:row>
      <xdr:rowOff>65509</xdr:rowOff>
    </xdr:from>
    <xdr:to>
      <xdr:col>12</xdr:col>
      <xdr:colOff>36723</xdr:colOff>
      <xdr:row>16</xdr:row>
      <xdr:rowOff>74130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CxnSpPr/>
      </xdr:nvCxnSpPr>
      <xdr:spPr>
        <a:xfrm flipV="1">
          <a:off x="8162511" y="2401205"/>
          <a:ext cx="322473" cy="35649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326748</xdr:colOff>
      <xdr:row>16</xdr:row>
      <xdr:rowOff>170208</xdr:rowOff>
    </xdr:from>
    <xdr:to>
      <xdr:col>11</xdr:col>
      <xdr:colOff>391195</xdr:colOff>
      <xdr:row>18</xdr:row>
      <xdr:rowOff>74958</xdr:rowOff>
    </xdr:to>
    <xdr:cxnSp macro="">
      <xdr:nvCxnSpPr>
        <xdr:cNvPr id="664102" name="Straight Arrow Connector 242">
          <a:extLst>
            <a:ext uri="{FF2B5EF4-FFF2-40B4-BE49-F238E27FC236}">
              <a16:creationId xmlns:a16="http://schemas.microsoft.com/office/drawing/2014/main" id="{00000000-0008-0000-0000-000026220A00}"/>
            </a:ext>
          </a:extLst>
        </xdr:cNvPr>
        <xdr:cNvCxnSpPr>
          <a:cxnSpLocks noChangeShapeType="1"/>
          <a:endCxn id="664093" idx="2"/>
        </xdr:cNvCxnSpPr>
      </xdr:nvCxnSpPr>
      <xdr:spPr bwMode="auto">
        <a:xfrm>
          <a:off x="7532618" y="2853773"/>
          <a:ext cx="685642" cy="260902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397502</xdr:colOff>
      <xdr:row>16</xdr:row>
      <xdr:rowOff>46586</xdr:rowOff>
    </xdr:from>
    <xdr:to>
      <xdr:col>9</xdr:col>
      <xdr:colOff>584358</xdr:colOff>
      <xdr:row>18</xdr:row>
      <xdr:rowOff>78499</xdr:rowOff>
    </xdr:to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 bwMode="auto">
        <a:xfrm flipH="1">
          <a:off x="6569702" y="2675486"/>
          <a:ext cx="767881" cy="2033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45720" tIns="0" rIns="45720" bIns="0" rtlCol="0" anchor="ctr" anchorCtr="0">
          <a:noAutofit/>
        </a:bodyPr>
        <a:lstStyle/>
        <a:p>
          <a:pPr algn="ctr"/>
          <a:r>
            <a:rPr lang="en-US">
              <a:latin typeface="Arial Narrow" pitchFamily="34" charset="0"/>
            </a:rPr>
            <a:t>Point  B</a:t>
          </a:r>
        </a:p>
      </xdr:txBody>
    </xdr:sp>
    <xdr:clientData/>
  </xdr:twoCellAnchor>
  <xdr:twoCellAnchor>
    <xdr:from>
      <xdr:col>10</xdr:col>
      <xdr:colOff>24847</xdr:colOff>
      <xdr:row>17</xdr:row>
      <xdr:rowOff>0</xdr:rowOff>
    </xdr:from>
    <xdr:to>
      <xdr:col>10</xdr:col>
      <xdr:colOff>341015</xdr:colOff>
      <xdr:row>17</xdr:row>
      <xdr:rowOff>5629</xdr:rowOff>
    </xdr:to>
    <xdr:cxnSp macro="">
      <xdr:nvCxnSpPr>
        <xdr:cNvPr id="664104" name="Straight Connector 247">
          <a:extLst>
            <a:ext uri="{FF2B5EF4-FFF2-40B4-BE49-F238E27FC236}">
              <a16:creationId xmlns:a16="http://schemas.microsoft.com/office/drawing/2014/main" id="{00000000-0008-0000-0000-000028220A00}"/>
            </a:ext>
          </a:extLst>
        </xdr:cNvPr>
        <xdr:cNvCxnSpPr>
          <a:cxnSpLocks noChangeShapeType="1"/>
        </xdr:cNvCxnSpPr>
      </xdr:nvCxnSpPr>
      <xdr:spPr bwMode="auto">
        <a:xfrm flipH="1" flipV="1">
          <a:off x="7230717" y="2857500"/>
          <a:ext cx="316168" cy="5629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428625</xdr:colOff>
      <xdr:row>25</xdr:row>
      <xdr:rowOff>114300</xdr:rowOff>
    </xdr:from>
    <xdr:to>
      <xdr:col>12</xdr:col>
      <xdr:colOff>152400</xdr:colOff>
      <xdr:row>26</xdr:row>
      <xdr:rowOff>133350</xdr:rowOff>
    </xdr:to>
    <xdr:cxnSp macro="">
      <xdr:nvCxnSpPr>
        <xdr:cNvPr id="664105" name="Straight Arrow Connector 242">
          <a:extLst>
            <a:ext uri="{FF2B5EF4-FFF2-40B4-BE49-F238E27FC236}">
              <a16:creationId xmlns:a16="http://schemas.microsoft.com/office/drawing/2014/main" id="{00000000-0008-0000-0000-000029220A00}"/>
            </a:ext>
          </a:extLst>
        </xdr:cNvPr>
        <xdr:cNvCxnSpPr>
          <a:cxnSpLocks noChangeShapeType="1"/>
        </xdr:cNvCxnSpPr>
      </xdr:nvCxnSpPr>
      <xdr:spPr bwMode="auto">
        <a:xfrm flipH="1" flipV="1">
          <a:off x="8420100" y="4305300"/>
          <a:ext cx="342900" cy="18097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390525</xdr:colOff>
      <xdr:row>26</xdr:row>
      <xdr:rowOff>50733</xdr:rowOff>
    </xdr:from>
    <xdr:to>
      <xdr:col>13</xdr:col>
      <xdr:colOff>518160</xdr:colOff>
      <xdr:row>27</xdr:row>
      <xdr:rowOff>50734</xdr:rowOff>
    </xdr:to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 bwMode="auto">
        <a:xfrm flipH="1">
          <a:off x="9001125" y="4403658"/>
          <a:ext cx="775335" cy="2095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45720" tIns="0" rIns="45720" bIns="0" rtlCol="0" anchor="ctr" anchorCtr="0">
          <a:noAutofit/>
        </a:bodyPr>
        <a:lstStyle/>
        <a:p>
          <a:pPr algn="ctr"/>
          <a:r>
            <a:rPr lang="en-US">
              <a:latin typeface="Arial Narrow" pitchFamily="34" charset="0"/>
            </a:rPr>
            <a:t>Point  C</a:t>
          </a:r>
        </a:p>
      </xdr:txBody>
    </xdr:sp>
    <xdr:clientData/>
  </xdr:twoCellAnchor>
  <xdr:twoCellAnchor>
    <xdr:from>
      <xdr:col>12</xdr:col>
      <xdr:colOff>137160</xdr:colOff>
      <xdr:row>26</xdr:row>
      <xdr:rowOff>131445</xdr:rowOff>
    </xdr:from>
    <xdr:to>
      <xdr:col>12</xdr:col>
      <xdr:colOff>390525</xdr:colOff>
      <xdr:row>26</xdr:row>
      <xdr:rowOff>146685</xdr:rowOff>
    </xdr:to>
    <xdr:cxnSp macro="">
      <xdr:nvCxnSpPr>
        <xdr:cNvPr id="664107" name="Straight Connector 247">
          <a:extLst>
            <a:ext uri="{FF2B5EF4-FFF2-40B4-BE49-F238E27FC236}">
              <a16:creationId xmlns:a16="http://schemas.microsoft.com/office/drawing/2014/main" id="{00000000-0008-0000-0000-00002B220A00}"/>
            </a:ext>
          </a:extLst>
        </xdr:cNvPr>
        <xdr:cNvCxnSpPr>
          <a:cxnSpLocks noChangeShapeType="1"/>
          <a:endCxn id="76" idx="3"/>
        </xdr:cNvCxnSpPr>
      </xdr:nvCxnSpPr>
      <xdr:spPr bwMode="auto">
        <a:xfrm>
          <a:off x="8747760" y="4484370"/>
          <a:ext cx="253365" cy="1524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418909</xdr:colOff>
      <xdr:row>346</xdr:row>
      <xdr:rowOff>100852</xdr:rowOff>
    </xdr:from>
    <xdr:to>
      <xdr:col>8</xdr:col>
      <xdr:colOff>594168</xdr:colOff>
      <xdr:row>354</xdr:row>
      <xdr:rowOff>71839</xdr:rowOff>
    </xdr:to>
    <xdr:sp macro="" textlink="">
      <xdr:nvSpPr>
        <xdr:cNvPr id="78" name="Rectangl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6583489" y="62642002"/>
          <a:ext cx="171449" cy="145688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7</xdr:col>
      <xdr:colOff>694764</xdr:colOff>
      <xdr:row>354</xdr:row>
      <xdr:rowOff>73153</xdr:rowOff>
    </xdr:from>
    <xdr:to>
      <xdr:col>9</xdr:col>
      <xdr:colOff>802900</xdr:colOff>
      <xdr:row>356</xdr:row>
      <xdr:rowOff>71329</xdr:rowOff>
    </xdr:to>
    <xdr:sp macro="" textlink="">
      <xdr:nvSpPr>
        <xdr:cNvPr id="79" name="Rectangl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6171639" y="64100203"/>
          <a:ext cx="1203511" cy="360126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8</xdr:col>
      <xdr:colOff>412174</xdr:colOff>
      <xdr:row>354</xdr:row>
      <xdr:rowOff>41637</xdr:rowOff>
    </xdr:from>
    <xdr:to>
      <xdr:col>8</xdr:col>
      <xdr:colOff>423964</xdr:colOff>
      <xdr:row>359</xdr:row>
      <xdr:rowOff>163685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CxnSpPr/>
      </xdr:nvCxnSpPr>
      <xdr:spPr>
        <a:xfrm rot="16200000" flipH="1">
          <a:off x="6081515" y="64563926"/>
          <a:ext cx="1002267" cy="11790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104611</xdr:colOff>
      <xdr:row>351</xdr:row>
      <xdr:rowOff>97721</xdr:rowOff>
    </xdr:from>
    <xdr:to>
      <xdr:col>8</xdr:col>
      <xdr:colOff>104611</xdr:colOff>
      <xdr:row>360</xdr:row>
      <xdr:rowOff>245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CxnSpPr/>
      </xdr:nvCxnSpPr>
      <xdr:spPr>
        <a:xfrm rot="16200000" flipH="1">
          <a:off x="5530226" y="64339861"/>
          <a:ext cx="1493169" cy="0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227693</xdr:colOff>
      <xdr:row>351</xdr:row>
      <xdr:rowOff>51505</xdr:rowOff>
    </xdr:from>
    <xdr:to>
      <xdr:col>9</xdr:col>
      <xdr:colOff>251265</xdr:colOff>
      <xdr:row>360</xdr:row>
      <xdr:rowOff>1827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CxnSpPr/>
      </xdr:nvCxnSpPr>
      <xdr:spPr>
        <a:xfrm rot="16200000" flipH="1">
          <a:off x="6429892" y="66504350"/>
          <a:ext cx="1573713" cy="23572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149130</xdr:colOff>
      <xdr:row>350</xdr:row>
      <xdr:rowOff>10527</xdr:rowOff>
    </xdr:from>
    <xdr:to>
      <xdr:col>8</xdr:col>
      <xdr:colOff>358899</xdr:colOff>
      <xdr:row>351</xdr:row>
      <xdr:rowOff>145006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 bwMode="auto">
        <a:xfrm flipH="1">
          <a:off x="6321330" y="63313677"/>
          <a:ext cx="202000" cy="3269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45720" tIns="0" rIns="45720" bIns="0" rtlCol="0" anchor="ctr">
          <a:noAutofit/>
        </a:bodyPr>
        <a:lstStyle/>
        <a:p>
          <a:pPr algn="ctr"/>
          <a:r>
            <a:rPr lang="en-US" sz="1000">
              <a:latin typeface="Arial Narrow" pitchFamily="34" charset="0"/>
            </a:rPr>
            <a:t>d</a:t>
          </a:r>
          <a:r>
            <a:rPr lang="en-US" sz="1000" baseline="-25000">
              <a:latin typeface="Arial Narrow" pitchFamily="34" charset="0"/>
            </a:rPr>
            <a:t>v</a:t>
          </a:r>
        </a:p>
      </xdr:txBody>
    </xdr:sp>
    <xdr:clientData/>
  </xdr:twoCellAnchor>
  <xdr:twoCellAnchor>
    <xdr:from>
      <xdr:col>8</xdr:col>
      <xdr:colOff>519227</xdr:colOff>
      <xdr:row>350</xdr:row>
      <xdr:rowOff>24905</xdr:rowOff>
    </xdr:from>
    <xdr:to>
      <xdr:col>9</xdr:col>
      <xdr:colOff>198313</xdr:colOff>
      <xdr:row>351</xdr:row>
      <xdr:rowOff>167310</xdr:rowOff>
    </xdr:to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 bwMode="auto">
        <a:xfrm flipH="1">
          <a:off x="6676187" y="63328055"/>
          <a:ext cx="267707" cy="3269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45720" tIns="0" rIns="45720" bIns="0" rtlCol="0" anchor="ctr">
          <a:noAutofit/>
        </a:bodyPr>
        <a:lstStyle/>
        <a:p>
          <a:pPr algn="ctr"/>
          <a:r>
            <a:rPr lang="en-US" sz="1000">
              <a:latin typeface="Arial Narrow" pitchFamily="34" charset="0"/>
            </a:rPr>
            <a:t>d</a:t>
          </a:r>
          <a:r>
            <a:rPr lang="en-US" sz="1000" baseline="-25000">
              <a:latin typeface="Arial Narrow" pitchFamily="34" charset="0"/>
            </a:rPr>
            <a:t>v</a:t>
          </a:r>
        </a:p>
      </xdr:txBody>
    </xdr:sp>
    <xdr:clientData/>
  </xdr:twoCellAnchor>
  <xdr:twoCellAnchor>
    <xdr:from>
      <xdr:col>8</xdr:col>
      <xdr:colOff>106680</xdr:colOff>
      <xdr:row>352</xdr:row>
      <xdr:rowOff>0</xdr:rowOff>
    </xdr:from>
    <xdr:to>
      <xdr:col>8</xdr:col>
      <xdr:colOff>396240</xdr:colOff>
      <xdr:row>352</xdr:row>
      <xdr:rowOff>7620</xdr:rowOff>
    </xdr:to>
    <xdr:cxnSp macro="">
      <xdr:nvCxnSpPr>
        <xdr:cNvPr id="664115" name="Straight Arrow Connector 99">
          <a:extLst>
            <a:ext uri="{FF2B5EF4-FFF2-40B4-BE49-F238E27FC236}">
              <a16:creationId xmlns:a16="http://schemas.microsoft.com/office/drawing/2014/main" id="{00000000-0008-0000-0000-000033220A00}"/>
            </a:ext>
          </a:extLst>
        </xdr:cNvPr>
        <xdr:cNvCxnSpPr>
          <a:cxnSpLocks noChangeShapeType="1"/>
        </xdr:cNvCxnSpPr>
      </xdr:nvCxnSpPr>
      <xdr:spPr bwMode="auto">
        <a:xfrm flipH="1">
          <a:off x="6469380" y="66080640"/>
          <a:ext cx="289560" cy="762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594360</xdr:colOff>
      <xdr:row>352</xdr:row>
      <xdr:rowOff>0</xdr:rowOff>
    </xdr:from>
    <xdr:to>
      <xdr:col>9</xdr:col>
      <xdr:colOff>231913</xdr:colOff>
      <xdr:row>352</xdr:row>
      <xdr:rowOff>7620</xdr:rowOff>
    </xdr:to>
    <xdr:cxnSp macro="">
      <xdr:nvCxnSpPr>
        <xdr:cNvPr id="664116" name="Straight Arrow Connector 100">
          <a:extLst>
            <a:ext uri="{FF2B5EF4-FFF2-40B4-BE49-F238E27FC236}">
              <a16:creationId xmlns:a16="http://schemas.microsoft.com/office/drawing/2014/main" id="{00000000-0008-0000-0000-000034220A00}"/>
            </a:ext>
          </a:extLst>
        </xdr:cNvPr>
        <xdr:cNvCxnSpPr>
          <a:cxnSpLocks noChangeShapeType="1"/>
        </xdr:cNvCxnSpPr>
      </xdr:nvCxnSpPr>
      <xdr:spPr bwMode="auto">
        <a:xfrm flipV="1">
          <a:off x="6975282" y="65850052"/>
          <a:ext cx="233901" cy="762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91440</xdr:colOff>
      <xdr:row>0</xdr:row>
      <xdr:rowOff>7620</xdr:rowOff>
    </xdr:from>
    <xdr:to>
      <xdr:col>3</xdr:col>
      <xdr:colOff>6612</xdr:colOff>
      <xdr:row>4</xdr:row>
      <xdr:rowOff>30480</xdr:rowOff>
    </xdr:to>
    <xdr:pic>
      <xdr:nvPicPr>
        <xdr:cNvPr id="664117" name="Picture 86">
          <a:extLst>
            <a:ext uri="{FF2B5EF4-FFF2-40B4-BE49-F238E27FC236}">
              <a16:creationId xmlns:a16="http://schemas.microsoft.com/office/drawing/2014/main" id="{00000000-0008-0000-0000-00003522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7620"/>
          <a:ext cx="240792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ingwal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gwall EL"/>
      <sheetName val="ORD EXPORT"/>
    </sheetNames>
    <sheetDataSet>
      <sheetData sheetId="0">
        <row r="20">
          <cell r="I20">
            <v>942.87771999999995</v>
          </cell>
        </row>
        <row r="21">
          <cell r="I21">
            <v>942.78219999999999</v>
          </cell>
        </row>
        <row r="22">
          <cell r="I22">
            <v>942.68667999999991</v>
          </cell>
        </row>
        <row r="23">
          <cell r="I23">
            <v>942.59123999999997</v>
          </cell>
        </row>
        <row r="24">
          <cell r="I24">
            <v>942.49571999999989</v>
          </cell>
        </row>
        <row r="25">
          <cell r="I25">
            <v>942.40019999999993</v>
          </cell>
        </row>
        <row r="26">
          <cell r="I26">
            <v>942.30468000000008</v>
          </cell>
        </row>
        <row r="27">
          <cell r="I27">
            <v>942.20916</v>
          </cell>
        </row>
        <row r="28">
          <cell r="I28">
            <v>942.11364000000003</v>
          </cell>
        </row>
        <row r="29">
          <cell r="I29">
            <v>942.01820000000009</v>
          </cell>
        </row>
        <row r="30">
          <cell r="I30">
            <v>941.92268000000001</v>
          </cell>
        </row>
        <row r="31">
          <cell r="I31">
            <v>941.82716000000005</v>
          </cell>
        </row>
        <row r="32">
          <cell r="I32">
            <v>941.73164000000008</v>
          </cell>
        </row>
        <row r="33">
          <cell r="I33">
            <v>941.63612000000001</v>
          </cell>
        </row>
        <row r="34">
          <cell r="I34">
            <v>941.54060000000004</v>
          </cell>
        </row>
        <row r="35">
          <cell r="I35">
            <v>941.44507999999996</v>
          </cell>
        </row>
        <row r="36">
          <cell r="I36">
            <v>941.34964000000002</v>
          </cell>
        </row>
        <row r="37">
          <cell r="I37">
            <v>941.24512000000004</v>
          </cell>
        </row>
        <row r="38">
          <cell r="I38">
            <v>941.13559999999995</v>
          </cell>
        </row>
        <row r="39">
          <cell r="I39">
            <v>941.02607999999998</v>
          </cell>
        </row>
        <row r="40">
          <cell r="I40">
            <v>940.91656</v>
          </cell>
        </row>
        <row r="41">
          <cell r="I41">
            <v>940.80703999999992</v>
          </cell>
        </row>
        <row r="42">
          <cell r="I42">
            <v>940.69760000000008</v>
          </cell>
        </row>
        <row r="43">
          <cell r="I43">
            <v>940.58807999999999</v>
          </cell>
        </row>
        <row r="44">
          <cell r="I44">
            <v>940.47856000000002</v>
          </cell>
        </row>
        <row r="45">
          <cell r="I45">
            <v>940.36904000000004</v>
          </cell>
        </row>
        <row r="46">
          <cell r="I46">
            <v>940.24203999999997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60"/>
  <sheetViews>
    <sheetView tabSelected="1" topLeftCell="A136" zoomScale="115" zoomScaleNormal="115" workbookViewId="0">
      <selection activeCell="D168" sqref="D168:D169"/>
    </sheetView>
  </sheetViews>
  <sheetFormatPr defaultColWidth="9.109375" defaultRowHeight="13.8" x14ac:dyDescent="0.3"/>
  <cols>
    <col min="1" max="1" width="17.109375" style="59" customWidth="1"/>
    <col min="2" max="2" width="10.109375" style="59" customWidth="1"/>
    <col min="3" max="4" width="9.33203125" style="59" customWidth="1"/>
    <col min="5" max="5" width="16.109375" style="59" customWidth="1"/>
    <col min="6" max="8" width="9.33203125" style="59" customWidth="1"/>
    <col min="9" max="9" width="10.33203125" style="59" customWidth="1"/>
    <col min="10" max="12" width="9.33203125" style="59" customWidth="1"/>
    <col min="13" max="13" width="9.6640625" style="59" customWidth="1"/>
    <col min="14" max="14" width="9.33203125" style="59" customWidth="1"/>
    <col min="15" max="16384" width="9.109375" style="59"/>
  </cols>
  <sheetData>
    <row r="1" spans="1:15" x14ac:dyDescent="0.3">
      <c r="A1" s="121"/>
      <c r="B1" s="121"/>
      <c r="C1" s="121"/>
      <c r="D1" s="223"/>
      <c r="E1" s="224"/>
      <c r="J1" s="249" t="s">
        <v>210</v>
      </c>
      <c r="K1" s="250" t="s">
        <v>337</v>
      </c>
      <c r="L1" s="249" t="s">
        <v>211</v>
      </c>
      <c r="M1" s="251">
        <v>45674</v>
      </c>
      <c r="N1" s="249" t="s">
        <v>316</v>
      </c>
      <c r="O1" s="317">
        <v>20230339</v>
      </c>
    </row>
    <row r="2" spans="1:15" x14ac:dyDescent="0.3">
      <c r="A2" s="121"/>
      <c r="B2" s="121"/>
      <c r="C2" s="121"/>
      <c r="D2" s="223"/>
      <c r="E2" s="126"/>
      <c r="F2" s="224"/>
      <c r="H2" s="224"/>
      <c r="J2" s="249" t="s">
        <v>212</v>
      </c>
      <c r="K2" s="250" t="s">
        <v>338</v>
      </c>
      <c r="L2" s="249" t="s">
        <v>211</v>
      </c>
      <c r="M2" s="335">
        <v>45674</v>
      </c>
      <c r="N2" s="249" t="s">
        <v>124</v>
      </c>
      <c r="O2" s="250">
        <v>1</v>
      </c>
    </row>
    <row r="3" spans="1:15" x14ac:dyDescent="0.3">
      <c r="A3" s="121"/>
      <c r="B3" s="121"/>
      <c r="C3" s="121"/>
      <c r="D3" s="223"/>
      <c r="E3" s="253"/>
      <c r="F3" s="253"/>
      <c r="G3" s="253"/>
      <c r="H3" s="253"/>
      <c r="I3" s="224"/>
      <c r="J3" s="249" t="s">
        <v>213</v>
      </c>
      <c r="K3" s="315" t="s">
        <v>339</v>
      </c>
      <c r="L3" s="315"/>
      <c r="M3" s="316" t="s">
        <v>214</v>
      </c>
      <c r="N3" s="315">
        <v>120494</v>
      </c>
      <c r="O3" s="315"/>
    </row>
    <row r="4" spans="1:15" x14ac:dyDescent="0.3">
      <c r="A4" s="121"/>
      <c r="B4" s="121"/>
      <c r="C4" s="121"/>
      <c r="E4" s="253"/>
      <c r="F4" s="253"/>
      <c r="G4" s="253"/>
      <c r="H4" s="253"/>
      <c r="I4" s="224"/>
      <c r="J4" s="252" t="s">
        <v>215</v>
      </c>
      <c r="K4" s="346" t="s">
        <v>340</v>
      </c>
      <c r="L4" s="346"/>
      <c r="M4" s="346"/>
      <c r="N4" s="346"/>
      <c r="O4" s="346"/>
    </row>
    <row r="5" spans="1:15" x14ac:dyDescent="0.3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2"/>
      <c r="L5" s="122"/>
      <c r="M5" s="122"/>
      <c r="N5" s="122"/>
      <c r="O5" s="122"/>
    </row>
    <row r="6" spans="1:15" ht="14.4" thickBot="1" x14ac:dyDescent="0.35">
      <c r="A6" s="318" t="str">
        <f>K4</f>
        <v>SOUTHWEST WINGWALL DESIGN</v>
      </c>
      <c r="B6" s="123"/>
      <c r="C6" s="123"/>
      <c r="D6" s="123"/>
      <c r="E6" s="123"/>
      <c r="F6" s="123"/>
      <c r="G6" s="123"/>
      <c r="H6" s="123"/>
      <c r="I6" s="123"/>
      <c r="J6" s="123"/>
      <c r="K6" s="124"/>
      <c r="L6" s="124"/>
      <c r="M6" s="124"/>
      <c r="N6" s="124"/>
      <c r="O6" s="124"/>
    </row>
    <row r="7" spans="1:15" ht="14.4" thickTop="1" x14ac:dyDescent="0.3">
      <c r="A7" s="125"/>
      <c r="B7" s="233"/>
      <c r="C7" s="233"/>
      <c r="D7" s="233"/>
      <c r="E7" s="233"/>
      <c r="F7" s="233"/>
      <c r="G7" s="233"/>
      <c r="H7" s="234"/>
      <c r="I7" s="122"/>
      <c r="J7" s="122"/>
      <c r="K7" s="122"/>
      <c r="L7" s="122"/>
      <c r="M7" s="122"/>
      <c r="N7" s="122"/>
      <c r="O7" s="122"/>
    </row>
    <row r="8" spans="1:15" x14ac:dyDescent="0.3">
      <c r="A8" s="126" t="s">
        <v>216</v>
      </c>
      <c r="B8" s="235"/>
      <c r="C8" s="122"/>
      <c r="D8" s="122"/>
      <c r="E8" s="235"/>
      <c r="F8" s="122"/>
      <c r="G8" s="77"/>
      <c r="H8" s="6"/>
      <c r="I8" s="129"/>
      <c r="J8" s="129"/>
      <c r="K8" s="122"/>
      <c r="L8" s="122"/>
      <c r="M8" s="122"/>
      <c r="N8" s="122"/>
      <c r="O8" s="122"/>
    </row>
    <row r="9" spans="1:15" x14ac:dyDescent="0.3">
      <c r="A9" s="110" t="s">
        <v>276</v>
      </c>
      <c r="B9" s="322">
        <v>1.5</v>
      </c>
      <c r="C9" s="122" t="s">
        <v>330</v>
      </c>
      <c r="D9" s="122"/>
      <c r="E9" s="128" t="s">
        <v>275</v>
      </c>
      <c r="F9" s="322">
        <f>(J9-J10)-F14-F10</f>
        <v>4.3554700000000146</v>
      </c>
      <c r="G9" s="129" t="s">
        <v>13</v>
      </c>
      <c r="H9" s="6"/>
      <c r="I9" s="122" t="s">
        <v>334</v>
      </c>
      <c r="J9" s="321">
        <f>MAX('[1]Wingwall EL'!$I$20:$I$46)-(MAX('[1]Wingwall EL'!$I$20:$I$46)-MIN('[1]Wingwall EL'!$I$20:$I$46))/4</f>
        <v>942.21879999999999</v>
      </c>
      <c r="K9" s="122"/>
      <c r="L9" s="122"/>
      <c r="M9" s="122"/>
      <c r="N9" s="122"/>
      <c r="O9" s="122"/>
    </row>
    <row r="10" spans="1:15" x14ac:dyDescent="0.3">
      <c r="A10" s="110" t="s">
        <v>277</v>
      </c>
      <c r="B10" s="322">
        <v>1.5</v>
      </c>
      <c r="C10" s="122" t="s">
        <v>330</v>
      </c>
      <c r="D10" s="122"/>
      <c r="E10" s="128" t="s">
        <v>278</v>
      </c>
      <c r="F10" s="322">
        <v>3.5833300000000001</v>
      </c>
      <c r="G10" s="129" t="s">
        <v>13</v>
      </c>
      <c r="H10" s="6"/>
      <c r="I10" s="122" t="s">
        <v>335</v>
      </c>
      <c r="J10" s="321">
        <v>931.28</v>
      </c>
      <c r="K10" s="122"/>
      <c r="L10" s="122"/>
      <c r="M10" s="122"/>
      <c r="N10" s="122"/>
      <c r="O10" s="122"/>
    </row>
    <row r="11" spans="1:15" x14ac:dyDescent="0.3">
      <c r="A11" s="110" t="s">
        <v>322</v>
      </c>
      <c r="B11" s="323">
        <v>90</v>
      </c>
      <c r="C11" s="122" t="s">
        <v>323</v>
      </c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</row>
    <row r="12" spans="1:15" x14ac:dyDescent="0.3">
      <c r="A12" s="110" t="s">
        <v>217</v>
      </c>
      <c r="B12" s="324">
        <v>1.75</v>
      </c>
      <c r="C12" s="122" t="s">
        <v>13</v>
      </c>
      <c r="D12" s="122"/>
      <c r="E12" s="110" t="s">
        <v>218</v>
      </c>
      <c r="F12" s="324">
        <f>938-(J10+3)</f>
        <v>3.7200000000000273</v>
      </c>
      <c r="G12" s="122" t="s">
        <v>13</v>
      </c>
      <c r="H12" s="122"/>
      <c r="I12" s="122"/>
      <c r="J12" s="122"/>
      <c r="K12" s="122"/>
      <c r="L12" s="122"/>
      <c r="M12" s="122"/>
      <c r="N12" s="122"/>
      <c r="O12" s="122"/>
    </row>
    <row r="13" spans="1:15" x14ac:dyDescent="0.3">
      <c r="A13" s="110" t="s">
        <v>219</v>
      </c>
      <c r="B13" s="130">
        <f>B10</f>
        <v>1.5</v>
      </c>
      <c r="C13" s="122" t="s">
        <v>13</v>
      </c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</row>
    <row r="14" spans="1:15" x14ac:dyDescent="0.3">
      <c r="A14" s="110" t="s">
        <v>220</v>
      </c>
      <c r="B14" s="324">
        <v>3.75</v>
      </c>
      <c r="C14" s="122" t="s">
        <v>13</v>
      </c>
      <c r="D14" s="122"/>
      <c r="E14" s="110" t="s">
        <v>221</v>
      </c>
      <c r="F14" s="324">
        <v>3</v>
      </c>
      <c r="G14" s="122" t="s">
        <v>13</v>
      </c>
      <c r="H14" s="122"/>
      <c r="I14" s="236"/>
      <c r="J14" s="122"/>
      <c r="K14" s="122"/>
      <c r="L14" s="122"/>
      <c r="M14" s="122"/>
      <c r="N14" s="122"/>
      <c r="O14" s="122"/>
    </row>
    <row r="15" spans="1:15" ht="14.4" thickBot="1" x14ac:dyDescent="0.35">
      <c r="A15" s="131" t="s">
        <v>222</v>
      </c>
      <c r="B15" s="132">
        <f>SUM(B12:B14)</f>
        <v>7</v>
      </c>
      <c r="C15" s="133" t="s">
        <v>13</v>
      </c>
      <c r="D15" s="122"/>
      <c r="E15" s="131" t="s">
        <v>223</v>
      </c>
      <c r="F15" s="134">
        <f>F9+F14+F10</f>
        <v>10.938800000000015</v>
      </c>
      <c r="G15" s="133" t="s">
        <v>13</v>
      </c>
      <c r="H15" s="133"/>
      <c r="I15" s="236"/>
      <c r="J15" s="122"/>
      <c r="K15" s="122"/>
      <c r="L15" s="122"/>
      <c r="M15" s="122"/>
      <c r="N15" s="122"/>
      <c r="O15" s="122"/>
    </row>
    <row r="16" spans="1:15" ht="14.4" thickTop="1" x14ac:dyDescent="0.3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</row>
    <row r="17" spans="1:15" ht="14.4" thickBot="1" x14ac:dyDescent="0.35">
      <c r="A17" s="135" t="s">
        <v>224</v>
      </c>
      <c r="B17" s="237"/>
      <c r="C17" s="238"/>
      <c r="D17" s="122"/>
      <c r="E17" s="131" t="s">
        <v>319</v>
      </c>
      <c r="F17" s="134">
        <f>MAX(TAN(RADIANS(B26))*B14+F15,F15)</f>
        <v>10.938800000000015</v>
      </c>
      <c r="H17" s="122"/>
      <c r="I17" s="122"/>
      <c r="J17" s="122"/>
      <c r="K17" s="122"/>
      <c r="L17" s="122"/>
      <c r="M17" s="122"/>
      <c r="N17" s="122"/>
    </row>
    <row r="18" spans="1:15" ht="15" thickTop="1" thickBot="1" x14ac:dyDescent="0.35">
      <c r="A18" s="135"/>
      <c r="B18" s="86" t="s">
        <v>320</v>
      </c>
      <c r="C18" s="136" t="s">
        <v>328</v>
      </c>
      <c r="D18" s="122"/>
      <c r="E18" s="131"/>
      <c r="F18" s="204"/>
      <c r="H18" s="122"/>
      <c r="I18" s="122"/>
      <c r="J18" s="122"/>
      <c r="K18" s="122"/>
      <c r="L18" s="122"/>
      <c r="M18" s="122"/>
      <c r="N18" s="122"/>
    </row>
    <row r="19" spans="1:15" x14ac:dyDescent="0.3">
      <c r="A19" s="122"/>
      <c r="B19" s="128" t="s">
        <v>225</v>
      </c>
      <c r="C19" s="136">
        <v>0</v>
      </c>
      <c r="D19" s="122" t="s">
        <v>13</v>
      </c>
      <c r="E19" s="110"/>
      <c r="F19" s="61"/>
      <c r="G19" s="122"/>
      <c r="H19" s="122"/>
      <c r="I19" s="122"/>
      <c r="J19" s="122"/>
      <c r="K19" s="122"/>
      <c r="L19" s="122"/>
      <c r="M19" s="122"/>
      <c r="N19" s="122"/>
    </row>
    <row r="20" spans="1:15" ht="15.6" thickBot="1" x14ac:dyDescent="0.4">
      <c r="A20" s="122"/>
      <c r="B20" s="131" t="s">
        <v>226</v>
      </c>
      <c r="C20" s="137">
        <f>IF($C$18="no",IF($C$19&gt;=0.5*$F$15,0,IF($F$15&gt;=20,2,IF($F$15&gt;=10,($F$15-10)/10*(-1)+3,IF($F$15&gt;=5,($F$15-5)/5*(-1)+4,4)))),IF($C$19&gt;0.5*$F$15,0,IF($C$19&gt;=1,2,IF($F$15&gt;=20,2,IF($F$15&gt;=10,($F$15-10)/10*(-1.5)+3.5,IF($F$15&gt;=5,($F$15-5)/5*(-1.5)+5,5))))))</f>
        <v>3.3591799999999976</v>
      </c>
      <c r="D20" s="133" t="s">
        <v>13</v>
      </c>
      <c r="E20" s="120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15" x14ac:dyDescent="0.3">
      <c r="A21" s="122"/>
      <c r="B21" s="235"/>
      <c r="C21" s="122"/>
      <c r="H21" s="122"/>
      <c r="I21" s="122"/>
      <c r="J21" s="122"/>
      <c r="K21" s="122"/>
      <c r="L21" s="122"/>
      <c r="M21" s="122"/>
      <c r="N21" s="122"/>
      <c r="O21" s="122"/>
    </row>
    <row r="22" spans="1:15" x14ac:dyDescent="0.3">
      <c r="A22" s="126" t="s">
        <v>227</v>
      </c>
      <c r="B22" s="235"/>
      <c r="C22" s="122"/>
      <c r="D22" s="122"/>
      <c r="E22" s="122"/>
      <c r="F22" s="235"/>
      <c r="G22" s="122"/>
      <c r="H22" s="122"/>
      <c r="I22" s="122"/>
      <c r="J22" s="122"/>
      <c r="K22" s="122"/>
      <c r="L22" s="122"/>
      <c r="M22" s="122"/>
      <c r="N22" s="122"/>
      <c r="O22" s="122"/>
    </row>
    <row r="23" spans="1:15" ht="15.6" x14ac:dyDescent="0.3">
      <c r="A23" s="110" t="s">
        <v>228</v>
      </c>
      <c r="B23" s="325">
        <v>0.12</v>
      </c>
      <c r="C23" s="122" t="s">
        <v>229</v>
      </c>
      <c r="D23" s="122"/>
      <c r="E23" s="110" t="s">
        <v>230</v>
      </c>
      <c r="F23" s="138">
        <v>0.15</v>
      </c>
      <c r="G23" s="122" t="s">
        <v>229</v>
      </c>
      <c r="H23" s="122"/>
      <c r="I23" s="122"/>
      <c r="J23" s="122"/>
      <c r="K23" s="122"/>
      <c r="L23" s="122"/>
      <c r="M23" s="122"/>
      <c r="N23" s="122"/>
      <c r="O23" s="122"/>
    </row>
    <row r="24" spans="1:15" x14ac:dyDescent="0.3">
      <c r="A24" s="110" t="s">
        <v>231</v>
      </c>
      <c r="B24" s="326">
        <v>32</v>
      </c>
      <c r="C24" s="122" t="s">
        <v>25</v>
      </c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</row>
    <row r="25" spans="1:15" x14ac:dyDescent="0.3">
      <c r="A25" s="81" t="s">
        <v>317</v>
      </c>
      <c r="B25" s="327">
        <f>B24*2/3</f>
        <v>21.333333333333332</v>
      </c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</row>
    <row r="26" spans="1:15" x14ac:dyDescent="0.3">
      <c r="A26" s="81" t="s">
        <v>318</v>
      </c>
      <c r="B26" s="327">
        <v>0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</row>
    <row r="27" spans="1:15" ht="15.6" thickBot="1" x14ac:dyDescent="0.4">
      <c r="A27" s="110" t="s">
        <v>232</v>
      </c>
      <c r="B27" s="139">
        <f>(SIN(RADIANS($B$11+$B$24))^2)/((SIN(RADIANS($B$11))^2)*SIN(RADIANS($B$11-$B$25))*(1+SQRT(SIN(RADIANS($B$24+$B$25))*SIN(RADIANS($B$24-$B$26))/SIN(RADIANS($B$11-$B$25))/SIN(RADIANS($B$26+$B$11))))^2)</f>
        <v>0.27502231956254458</v>
      </c>
      <c r="C27" s="140"/>
      <c r="D27" s="237"/>
      <c r="E27" s="131" t="s">
        <v>233</v>
      </c>
      <c r="F27" s="127">
        <v>27</v>
      </c>
      <c r="G27" s="133" t="s">
        <v>13</v>
      </c>
      <c r="H27" s="122"/>
      <c r="I27" s="122"/>
      <c r="J27" s="122"/>
      <c r="K27" s="122"/>
      <c r="L27" s="122"/>
      <c r="M27" s="122"/>
      <c r="N27" s="122"/>
      <c r="O27" s="122"/>
    </row>
    <row r="28" spans="1:15" ht="14.4" thickTop="1" x14ac:dyDescent="0.3">
      <c r="A28" s="122"/>
      <c r="B28" s="235"/>
      <c r="C28" s="122"/>
      <c r="D28" s="122"/>
      <c r="E28" s="122"/>
      <c r="F28" s="235"/>
      <c r="G28" s="122"/>
      <c r="H28" s="122"/>
      <c r="I28" s="122"/>
      <c r="J28" s="122"/>
      <c r="K28" s="122"/>
      <c r="L28" s="122"/>
      <c r="M28" s="122"/>
      <c r="N28" s="122"/>
      <c r="O28" s="122"/>
    </row>
    <row r="29" spans="1:15" x14ac:dyDescent="0.3">
      <c r="A29" s="126" t="s">
        <v>234</v>
      </c>
      <c r="B29" s="141" t="s">
        <v>235</v>
      </c>
      <c r="C29" s="122"/>
      <c r="D29" s="122"/>
      <c r="E29" s="122"/>
      <c r="F29" s="183"/>
      <c r="G29" s="122"/>
      <c r="H29" s="122"/>
      <c r="I29" s="122"/>
      <c r="J29" s="122"/>
      <c r="K29" s="122"/>
      <c r="L29" s="122"/>
      <c r="M29" s="122"/>
      <c r="N29" s="122"/>
      <c r="O29" s="122"/>
    </row>
    <row r="30" spans="1:15" x14ac:dyDescent="0.3">
      <c r="A30" s="110" t="s">
        <v>236</v>
      </c>
      <c r="B30" s="328" t="s">
        <v>315</v>
      </c>
      <c r="C30" s="122"/>
      <c r="E30" s="110" t="s">
        <v>237</v>
      </c>
      <c r="F30" s="328" t="s">
        <v>343</v>
      </c>
      <c r="G30" s="59" t="s">
        <v>238</v>
      </c>
      <c r="H30" s="122"/>
      <c r="I30" s="122"/>
      <c r="J30" s="122"/>
      <c r="K30" s="122"/>
      <c r="L30" s="122"/>
      <c r="M30" s="122"/>
      <c r="N30" s="122"/>
      <c r="O30" s="122"/>
    </row>
    <row r="31" spans="1:15" ht="15" x14ac:dyDescent="0.35">
      <c r="A31" s="110" t="s">
        <v>239</v>
      </c>
      <c r="B31" s="324">
        <f>24/12</f>
        <v>2</v>
      </c>
      <c r="C31" s="122" t="s">
        <v>13</v>
      </c>
      <c r="D31" s="122"/>
      <c r="E31" s="110" t="s">
        <v>240</v>
      </c>
      <c r="F31" s="328">
        <v>54</v>
      </c>
      <c r="G31" s="122" t="s">
        <v>26</v>
      </c>
      <c r="H31" s="122"/>
      <c r="I31" s="122"/>
      <c r="J31" s="122"/>
      <c r="K31" s="122"/>
      <c r="L31" s="122"/>
      <c r="M31" s="122"/>
      <c r="N31" s="122"/>
      <c r="O31" s="122"/>
    </row>
    <row r="32" spans="1:15" ht="16.2" x14ac:dyDescent="0.35">
      <c r="A32" s="110" t="s">
        <v>241</v>
      </c>
      <c r="B32" s="328">
        <v>0</v>
      </c>
      <c r="C32" s="122" t="s">
        <v>242</v>
      </c>
      <c r="D32" s="122"/>
      <c r="E32" s="110" t="s">
        <v>243</v>
      </c>
      <c r="F32" s="326">
        <v>4</v>
      </c>
      <c r="G32" s="122" t="s">
        <v>13</v>
      </c>
      <c r="H32" s="122"/>
      <c r="I32" s="122"/>
      <c r="J32" s="122"/>
      <c r="K32" s="122"/>
      <c r="L32" s="122"/>
      <c r="M32" s="122"/>
      <c r="N32" s="122"/>
      <c r="O32" s="122"/>
    </row>
    <row r="33" spans="1:16" x14ac:dyDescent="0.3">
      <c r="A33" s="110"/>
      <c r="B33" s="57"/>
      <c r="C33" s="129"/>
      <c r="D33" s="129"/>
      <c r="E33" s="53"/>
      <c r="F33" s="57"/>
      <c r="G33" s="122"/>
      <c r="H33" s="122"/>
      <c r="I33" s="122"/>
      <c r="J33" s="122"/>
      <c r="K33" s="122"/>
      <c r="L33" s="122"/>
      <c r="M33" s="122"/>
      <c r="N33" s="122"/>
      <c r="O33" s="122"/>
    </row>
    <row r="34" spans="1:16" x14ac:dyDescent="0.3">
      <c r="A34" s="122"/>
      <c r="B34" s="122"/>
      <c r="C34" s="122"/>
      <c r="D34" s="122"/>
      <c r="E34" s="131" t="s">
        <v>244</v>
      </c>
      <c r="F34" s="336">
        <v>60</v>
      </c>
      <c r="G34" s="133" t="s">
        <v>341</v>
      </c>
      <c r="H34" s="337">
        <f>F10+F9+F32</f>
        <v>11.938800000000015</v>
      </c>
      <c r="I34" s="319" t="s">
        <v>342</v>
      </c>
      <c r="J34" s="122"/>
      <c r="K34" s="122"/>
      <c r="L34" s="122"/>
      <c r="M34" s="122"/>
      <c r="N34" s="122"/>
      <c r="O34" s="122"/>
    </row>
    <row r="35" spans="1:16" ht="14.4" thickBot="1" x14ac:dyDescent="0.35">
      <c r="A35" s="122"/>
      <c r="B35" s="122"/>
      <c r="C35" s="122"/>
      <c r="D35" s="122"/>
      <c r="E35" s="131" t="s">
        <v>245</v>
      </c>
      <c r="F35" s="134">
        <f>F31/F34</f>
        <v>0.9</v>
      </c>
      <c r="G35" s="133" t="s">
        <v>27</v>
      </c>
      <c r="H35" s="338">
        <f>F31/H34</f>
        <v>4.5230676449894407</v>
      </c>
      <c r="I35" s="320" t="s">
        <v>27</v>
      </c>
      <c r="J35" s="122"/>
      <c r="K35" s="122"/>
      <c r="L35" s="122"/>
      <c r="M35" s="122"/>
      <c r="N35" s="122"/>
      <c r="O35" s="122"/>
    </row>
    <row r="36" spans="1:16" ht="14.4" thickTop="1" x14ac:dyDescent="0.3">
      <c r="H36" s="122"/>
      <c r="I36" s="122"/>
      <c r="J36" s="122"/>
      <c r="K36" s="122"/>
      <c r="L36" s="122"/>
      <c r="M36" s="122"/>
      <c r="N36" s="122"/>
      <c r="O36" s="122"/>
    </row>
    <row r="37" spans="1:16" x14ac:dyDescent="0.3">
      <c r="H37" s="122"/>
      <c r="I37" s="122"/>
      <c r="J37" s="122"/>
      <c r="K37" s="122"/>
      <c r="L37" s="122"/>
      <c r="M37" s="122"/>
      <c r="N37" s="122"/>
      <c r="O37" s="122"/>
    </row>
    <row r="38" spans="1:16" x14ac:dyDescent="0.3">
      <c r="H38" s="122"/>
      <c r="I38" s="122"/>
      <c r="J38" s="122"/>
      <c r="K38" s="122"/>
      <c r="L38" s="122"/>
      <c r="M38" s="122"/>
      <c r="N38" s="122"/>
      <c r="O38" s="122"/>
    </row>
    <row r="39" spans="1:16" x14ac:dyDescent="0.3">
      <c r="A39" s="122"/>
      <c r="B39" s="110"/>
      <c r="C39" s="206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</row>
    <row r="40" spans="1:16" ht="14.4" thickBot="1" x14ac:dyDescent="0.35">
      <c r="A40" s="122"/>
      <c r="B40" s="239"/>
      <c r="C40" s="140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</row>
    <row r="41" spans="1:16" ht="14.4" thickBot="1" x14ac:dyDescent="0.35">
      <c r="A41" s="355" t="s">
        <v>246</v>
      </c>
      <c r="B41" s="356"/>
      <c r="C41" s="356"/>
      <c r="D41" s="356"/>
      <c r="E41" s="356"/>
      <c r="F41" s="356"/>
      <c r="G41" s="356"/>
      <c r="H41" s="357" t="s">
        <v>297</v>
      </c>
      <c r="I41" s="358"/>
      <c r="J41" s="359"/>
      <c r="K41" s="357" t="s">
        <v>298</v>
      </c>
      <c r="L41" s="358"/>
      <c r="M41" s="359"/>
      <c r="N41" s="203"/>
      <c r="O41" s="279"/>
      <c r="P41" s="58"/>
    </row>
    <row r="42" spans="1:16" ht="43.8" thickBot="1" x14ac:dyDescent="0.35">
      <c r="A42" s="142" t="s">
        <v>28</v>
      </c>
      <c r="B42" s="143" t="s">
        <v>22</v>
      </c>
      <c r="C42" s="143" t="s">
        <v>23</v>
      </c>
      <c r="D42" s="143" t="s">
        <v>247</v>
      </c>
      <c r="E42" s="143" t="s">
        <v>248</v>
      </c>
      <c r="F42" s="143" t="s">
        <v>249</v>
      </c>
      <c r="G42" s="144" t="s">
        <v>250</v>
      </c>
      <c r="H42" s="269" t="s">
        <v>248</v>
      </c>
      <c r="I42" s="143" t="s">
        <v>249</v>
      </c>
      <c r="J42" s="145" t="s">
        <v>250</v>
      </c>
      <c r="K42" s="269" t="s">
        <v>248</v>
      </c>
      <c r="L42" s="143" t="s">
        <v>249</v>
      </c>
      <c r="M42" s="145" t="s">
        <v>250</v>
      </c>
      <c r="N42" s="58"/>
      <c r="O42" s="58"/>
      <c r="P42" s="58"/>
    </row>
    <row r="43" spans="1:16" x14ac:dyDescent="0.3">
      <c r="A43" s="226"/>
      <c r="B43" s="146"/>
      <c r="C43" s="146"/>
      <c r="D43" s="146"/>
      <c r="E43" s="147"/>
      <c r="F43" s="146"/>
      <c r="G43" s="148"/>
      <c r="H43" s="270"/>
      <c r="I43" s="146"/>
      <c r="J43" s="148"/>
      <c r="K43" s="281"/>
      <c r="L43" s="147"/>
      <c r="M43" s="282"/>
      <c r="N43" s="204"/>
      <c r="O43" s="58"/>
      <c r="P43" s="58"/>
    </row>
    <row r="44" spans="1:16" x14ac:dyDescent="0.3">
      <c r="A44" s="150" t="s">
        <v>16</v>
      </c>
      <c r="B44" s="151"/>
      <c r="C44" s="151"/>
      <c r="D44" s="151"/>
      <c r="E44" s="152"/>
      <c r="F44" s="151"/>
      <c r="G44" s="153"/>
      <c r="H44" s="271"/>
      <c r="I44" s="151"/>
      <c r="J44" s="153"/>
      <c r="K44" s="275"/>
      <c r="L44" s="259"/>
      <c r="M44" s="262"/>
      <c r="N44" s="58"/>
      <c r="O44" s="58"/>
      <c r="P44" s="58"/>
    </row>
    <row r="45" spans="1:16" x14ac:dyDescent="0.3">
      <c r="A45" s="157" t="s">
        <v>29</v>
      </c>
      <c r="B45" s="227">
        <f>F9</f>
        <v>4.3554700000000146</v>
      </c>
      <c r="C45" s="158">
        <f>B9</f>
        <v>1.5</v>
      </c>
      <c r="D45" s="159">
        <f>F23</f>
        <v>0.15</v>
      </c>
      <c r="E45" s="155">
        <f>B45*C45*D45</f>
        <v>0.97998075000000329</v>
      </c>
      <c r="F45" s="227">
        <f>B12+B9/2</f>
        <v>2.5</v>
      </c>
      <c r="G45" s="160">
        <f>E45*F45</f>
        <v>2.449951875000008</v>
      </c>
      <c r="H45" s="272"/>
      <c r="I45" s="248"/>
      <c r="J45" s="160"/>
      <c r="K45" s="275"/>
      <c r="L45" s="259"/>
      <c r="M45" s="262"/>
      <c r="N45" s="58"/>
      <c r="O45" s="58"/>
      <c r="P45" s="58"/>
    </row>
    <row r="46" spans="1:16" x14ac:dyDescent="0.3">
      <c r="A46" s="157" t="s">
        <v>30</v>
      </c>
      <c r="B46" s="227">
        <f>F10</f>
        <v>3.5833300000000001</v>
      </c>
      <c r="C46" s="158">
        <f>B10</f>
        <v>1.5</v>
      </c>
      <c r="D46" s="159">
        <f>F23</f>
        <v>0.15</v>
      </c>
      <c r="E46" s="155">
        <f>B46*C46*D46</f>
        <v>0.80624925000000003</v>
      </c>
      <c r="F46" s="227">
        <f>B12+B10/2</f>
        <v>2.5</v>
      </c>
      <c r="G46" s="160">
        <f>E46*F46</f>
        <v>2.0156231250000003</v>
      </c>
      <c r="H46" s="272"/>
      <c r="I46" s="248"/>
      <c r="J46" s="160"/>
      <c r="K46" s="275"/>
      <c r="L46" s="259"/>
      <c r="M46" s="262"/>
      <c r="N46" s="58"/>
      <c r="O46" s="58"/>
      <c r="P46" s="58"/>
    </row>
    <row r="47" spans="1:16" x14ac:dyDescent="0.3">
      <c r="A47" s="157" t="s">
        <v>31</v>
      </c>
      <c r="B47" s="227">
        <f>F14</f>
        <v>3</v>
      </c>
      <c r="C47" s="158">
        <f>B15</f>
        <v>7</v>
      </c>
      <c r="D47" s="159">
        <f>F23</f>
        <v>0.15</v>
      </c>
      <c r="E47" s="155">
        <f>B47*C47*D47</f>
        <v>3.15</v>
      </c>
      <c r="F47" s="227">
        <f>B15/2</f>
        <v>3.5</v>
      </c>
      <c r="G47" s="160">
        <f>E47*F47</f>
        <v>11.025</v>
      </c>
      <c r="H47" s="272"/>
      <c r="I47" s="248"/>
      <c r="J47" s="160"/>
      <c r="K47" s="275"/>
      <c r="L47" s="259"/>
      <c r="M47" s="262"/>
      <c r="N47" s="58"/>
      <c r="O47" s="58"/>
      <c r="P47" s="58"/>
    </row>
    <row r="48" spans="1:16" x14ac:dyDescent="0.3">
      <c r="A48" s="157" t="s">
        <v>252</v>
      </c>
      <c r="B48" s="227"/>
      <c r="C48" s="158"/>
      <c r="D48" s="159">
        <f>F23</f>
        <v>0.15</v>
      </c>
      <c r="E48" s="155">
        <v>0.13</v>
      </c>
      <c r="F48" s="227">
        <f>B12+B9/2</f>
        <v>2.5</v>
      </c>
      <c r="G48" s="160">
        <f>E48*F48</f>
        <v>0.32500000000000001</v>
      </c>
      <c r="H48" s="272"/>
      <c r="I48" s="248"/>
      <c r="J48" s="160"/>
      <c r="K48" s="275"/>
      <c r="L48" s="259"/>
      <c r="M48" s="262"/>
      <c r="N48" s="58"/>
      <c r="O48" s="58"/>
      <c r="P48" s="58"/>
    </row>
    <row r="49" spans="1:16" x14ac:dyDescent="0.3">
      <c r="A49" s="157"/>
      <c r="B49" s="248"/>
      <c r="C49" s="158"/>
      <c r="D49" s="159"/>
      <c r="E49" s="155"/>
      <c r="F49" s="248"/>
      <c r="G49" s="160"/>
      <c r="H49" s="272"/>
      <c r="I49" s="248"/>
      <c r="J49" s="160"/>
      <c r="K49" s="275"/>
      <c r="L49" s="259"/>
      <c r="M49" s="262"/>
      <c r="N49" s="58"/>
      <c r="O49" s="58"/>
      <c r="P49" s="58"/>
    </row>
    <row r="50" spans="1:16" ht="15" x14ac:dyDescent="0.35">
      <c r="A50" s="154" t="s">
        <v>326</v>
      </c>
      <c r="B50" s="257"/>
      <c r="C50" s="158"/>
      <c r="D50" s="159"/>
      <c r="E50" s="155"/>
      <c r="F50" s="248"/>
      <c r="G50" s="160"/>
      <c r="H50" s="272"/>
      <c r="I50" s="248"/>
      <c r="J50" s="160"/>
      <c r="K50" s="275"/>
      <c r="L50" s="259"/>
      <c r="M50" s="262"/>
      <c r="N50" s="58"/>
      <c r="O50" s="58"/>
      <c r="P50" s="58"/>
    </row>
    <row r="51" spans="1:16" ht="15" x14ac:dyDescent="0.35">
      <c r="A51" s="255" t="s">
        <v>321</v>
      </c>
      <c r="B51" s="248">
        <f>F17</f>
        <v>10.938800000000015</v>
      </c>
      <c r="C51" s="256" t="s">
        <v>63</v>
      </c>
      <c r="D51" s="159">
        <f>B23</f>
        <v>0.12</v>
      </c>
      <c r="E51" s="155">
        <f>0.5*B51^2*D51*B27*SIN(RADIANS(B25))</f>
        <v>0.71831202663990379</v>
      </c>
      <c r="F51" s="227">
        <f>B15</f>
        <v>7</v>
      </c>
      <c r="G51" s="160">
        <f>E51*F51</f>
        <v>5.0281841864793266</v>
      </c>
      <c r="H51" s="272"/>
      <c r="I51" s="248"/>
      <c r="J51" s="160"/>
      <c r="K51" s="275"/>
      <c r="L51" s="259"/>
      <c r="M51" s="262"/>
      <c r="N51" s="58"/>
      <c r="O51" s="58"/>
      <c r="P51" s="58"/>
    </row>
    <row r="52" spans="1:16" x14ac:dyDescent="0.3">
      <c r="A52" s="254"/>
      <c r="B52" s="258"/>
      <c r="C52" s="256"/>
      <c r="D52" s="151"/>
      <c r="E52" s="155"/>
      <c r="F52" s="248"/>
      <c r="G52" s="160"/>
      <c r="H52" s="272"/>
      <c r="I52" s="248"/>
      <c r="J52" s="160"/>
      <c r="K52" s="275"/>
      <c r="L52" s="259"/>
      <c r="M52" s="262"/>
      <c r="N52" s="58"/>
      <c r="O52" s="58"/>
      <c r="P52" s="58"/>
    </row>
    <row r="53" spans="1:16" x14ac:dyDescent="0.3">
      <c r="A53" s="163" t="s">
        <v>32</v>
      </c>
      <c r="B53" s="212"/>
      <c r="C53" s="151"/>
      <c r="D53" s="151"/>
      <c r="E53" s="155"/>
      <c r="F53" s="227"/>
      <c r="G53" s="160"/>
      <c r="H53" s="272"/>
      <c r="I53" s="248"/>
      <c r="J53" s="160"/>
      <c r="K53" s="275"/>
      <c r="L53" s="259"/>
      <c r="M53" s="262"/>
      <c r="N53" s="58"/>
      <c r="O53" s="58"/>
      <c r="P53" s="58"/>
    </row>
    <row r="54" spans="1:16" x14ac:dyDescent="0.3">
      <c r="A54" s="164" t="s">
        <v>33</v>
      </c>
      <c r="B54" s="158">
        <f>F12</f>
        <v>3.7200000000000273</v>
      </c>
      <c r="C54" s="158">
        <f>B12</f>
        <v>1.75</v>
      </c>
      <c r="D54" s="159">
        <f>B23</f>
        <v>0.12</v>
      </c>
      <c r="E54" s="155">
        <f>B54*C54*D54</f>
        <v>0.78120000000000567</v>
      </c>
      <c r="F54" s="227">
        <f>B12/2</f>
        <v>0.875</v>
      </c>
      <c r="G54" s="160">
        <f>E54*F54</f>
        <v>0.68355000000000499</v>
      </c>
      <c r="H54" s="272"/>
      <c r="I54" s="248"/>
      <c r="J54" s="160"/>
      <c r="K54" s="275"/>
      <c r="L54" s="259"/>
      <c r="M54" s="262"/>
      <c r="N54" s="58"/>
      <c r="O54" s="58"/>
      <c r="P54" s="58"/>
    </row>
    <row r="55" spans="1:16" x14ac:dyDescent="0.3">
      <c r="A55" s="164" t="s">
        <v>324</v>
      </c>
      <c r="B55" s="227">
        <f>(F9+F10)</f>
        <v>7.9388000000000147</v>
      </c>
      <c r="C55" s="158">
        <f>B14</f>
        <v>3.75</v>
      </c>
      <c r="D55" s="159">
        <f>B23</f>
        <v>0.12</v>
      </c>
      <c r="E55" s="155">
        <f>B55*C55*D55</f>
        <v>3.5724600000000066</v>
      </c>
      <c r="F55" s="227">
        <f>B12+B13+B14/2</f>
        <v>5.125</v>
      </c>
      <c r="G55" s="160">
        <f>E55*F55</f>
        <v>18.308857500000034</v>
      </c>
      <c r="H55" s="272"/>
      <c r="I55" s="248"/>
      <c r="J55" s="160"/>
      <c r="K55" s="283"/>
      <c r="L55" s="155"/>
      <c r="M55" s="185"/>
      <c r="N55" s="204"/>
      <c r="O55" s="58"/>
      <c r="P55" s="58"/>
    </row>
    <row r="56" spans="1:16" x14ac:dyDescent="0.3">
      <c r="A56" s="164" t="s">
        <v>325</v>
      </c>
      <c r="B56" s="248">
        <f>(F17-F15)</f>
        <v>0</v>
      </c>
      <c r="C56" s="158">
        <f>B14+(B10-B9)</f>
        <v>3.75</v>
      </c>
      <c r="D56" s="159">
        <f>B23</f>
        <v>0.12</v>
      </c>
      <c r="E56" s="155">
        <f>B56*C56*D56*0.5</f>
        <v>0</v>
      </c>
      <c r="F56" s="248">
        <f>B12+B13+2/3*(B14+(B10-B9))</f>
        <v>5.75</v>
      </c>
      <c r="G56" s="160">
        <f>E56*F56</f>
        <v>0</v>
      </c>
      <c r="H56" s="272"/>
      <c r="I56" s="248"/>
      <c r="J56" s="160"/>
      <c r="K56" s="283"/>
      <c r="L56" s="152"/>
      <c r="M56" s="284"/>
      <c r="N56" s="181"/>
      <c r="O56" s="58"/>
      <c r="P56" s="58"/>
    </row>
    <row r="57" spans="1:16" x14ac:dyDescent="0.3">
      <c r="A57" s="157"/>
      <c r="B57" s="227"/>
      <c r="C57" s="158"/>
      <c r="D57" s="151"/>
      <c r="E57" s="155"/>
      <c r="F57" s="227"/>
      <c r="G57" s="160"/>
      <c r="H57" s="272"/>
      <c r="I57" s="248"/>
      <c r="J57" s="160"/>
      <c r="K57" s="275"/>
      <c r="L57" s="259"/>
      <c r="M57" s="262"/>
      <c r="N57" s="58"/>
      <c r="O57" s="58"/>
      <c r="P57" s="58"/>
    </row>
    <row r="58" spans="1:16" ht="15" x14ac:dyDescent="0.35">
      <c r="A58" s="150" t="s">
        <v>254</v>
      </c>
      <c r="B58" s="227"/>
      <c r="C58" s="158"/>
      <c r="D58" s="151"/>
      <c r="E58" s="155"/>
      <c r="F58" s="227"/>
      <c r="G58" s="160"/>
      <c r="H58" s="272"/>
      <c r="I58" s="248"/>
      <c r="J58" s="160"/>
      <c r="K58" s="275"/>
      <c r="L58" s="259"/>
      <c r="M58" s="262"/>
    </row>
    <row r="59" spans="1:16" x14ac:dyDescent="0.3">
      <c r="A59" s="157" t="s">
        <v>24</v>
      </c>
      <c r="B59" s="227">
        <f>C20</f>
        <v>3.3591799999999976</v>
      </c>
      <c r="C59" s="158">
        <f>B14</f>
        <v>3.75</v>
      </c>
      <c r="D59" s="159">
        <f>B23</f>
        <v>0.12</v>
      </c>
      <c r="E59" s="155">
        <f>B59*C59*D59</f>
        <v>1.5116309999999991</v>
      </c>
      <c r="F59" s="227">
        <f>B12+B13+C59/2</f>
        <v>5.125</v>
      </c>
      <c r="G59" s="160">
        <f>E59*F59</f>
        <v>7.747108874999995</v>
      </c>
      <c r="H59" s="272"/>
      <c r="I59" s="248"/>
      <c r="J59" s="160"/>
      <c r="K59" s="275"/>
      <c r="L59" s="259"/>
      <c r="M59" s="262"/>
    </row>
    <row r="60" spans="1:16" ht="14.4" thickBot="1" x14ac:dyDescent="0.35">
      <c r="A60" s="207"/>
      <c r="B60" s="167"/>
      <c r="C60" s="208"/>
      <c r="D60" s="209"/>
      <c r="E60" s="166"/>
      <c r="F60" s="167"/>
      <c r="G60" s="210"/>
      <c r="H60" s="137"/>
      <c r="I60" s="167"/>
      <c r="J60" s="210"/>
      <c r="K60" s="276"/>
      <c r="L60" s="285"/>
      <c r="M60" s="286"/>
    </row>
    <row r="61" spans="1:16" s="58" customFormat="1" ht="43.8" thickBot="1" x14ac:dyDescent="0.35">
      <c r="A61" s="263" t="s">
        <v>34</v>
      </c>
      <c r="B61" s="143" t="s">
        <v>22</v>
      </c>
      <c r="C61" s="143" t="s">
        <v>23</v>
      </c>
      <c r="D61" s="143" t="s">
        <v>247</v>
      </c>
      <c r="E61" s="143" t="s">
        <v>251</v>
      </c>
      <c r="F61" s="143" t="s">
        <v>249</v>
      </c>
      <c r="G61" s="144" t="s">
        <v>250</v>
      </c>
      <c r="H61" s="269" t="s">
        <v>251</v>
      </c>
      <c r="I61" s="143" t="s">
        <v>249</v>
      </c>
      <c r="J61" s="144" t="s">
        <v>250</v>
      </c>
      <c r="K61" s="269" t="s">
        <v>251</v>
      </c>
      <c r="L61" s="143" t="s">
        <v>249</v>
      </c>
      <c r="M61" s="145" t="s">
        <v>250</v>
      </c>
    </row>
    <row r="62" spans="1:16" s="58" customFormat="1" x14ac:dyDescent="0.3">
      <c r="A62" s="264"/>
      <c r="B62" s="146"/>
      <c r="C62" s="146"/>
      <c r="D62" s="146"/>
      <c r="E62" s="147"/>
      <c r="F62" s="149"/>
      <c r="G62" s="274"/>
      <c r="H62" s="287"/>
      <c r="I62" s="213"/>
      <c r="J62" s="288"/>
      <c r="K62" s="289"/>
      <c r="L62" s="212"/>
      <c r="M62" s="290"/>
    </row>
    <row r="63" spans="1:16" x14ac:dyDescent="0.3">
      <c r="A63" s="260" t="s">
        <v>35</v>
      </c>
      <c r="B63" s="151"/>
      <c r="C63" s="151"/>
      <c r="D63" s="151"/>
      <c r="E63" s="155"/>
      <c r="F63" s="248"/>
      <c r="G63" s="160"/>
      <c r="H63" s="272"/>
      <c r="I63" s="248"/>
      <c r="J63" s="160"/>
      <c r="K63" s="271"/>
      <c r="L63" s="151"/>
      <c r="M63" s="162"/>
    </row>
    <row r="64" spans="1:16" x14ac:dyDescent="0.3">
      <c r="A64" s="265" t="s">
        <v>36</v>
      </c>
      <c r="B64" s="248">
        <f>F17</f>
        <v>10.938800000000015</v>
      </c>
      <c r="C64" s="151"/>
      <c r="D64" s="159">
        <f>B23</f>
        <v>0.12</v>
      </c>
      <c r="E64" s="161">
        <f>-0.5*B64^2*D64*B27*COS(RADIANS(B25))</f>
        <v>-1.8392127448565461</v>
      </c>
      <c r="F64" s="248">
        <f>(1/3)*F15</f>
        <v>3.6462666666666714</v>
      </c>
      <c r="G64" s="160">
        <f>E64*F64</f>
        <v>-6.7062601244789377</v>
      </c>
      <c r="H64" s="273">
        <f>-0.5*(F9^2)*B27*B23</f>
        <v>-0.31303236648019611</v>
      </c>
      <c r="I64" s="248">
        <f>F9/3</f>
        <v>1.4518233333333381</v>
      </c>
      <c r="J64" s="160">
        <f>H64*I64</f>
        <v>-0.45446769374450141</v>
      </c>
      <c r="K64" s="273">
        <f>-0.5*((F9+F10)^2)*B27*B23</f>
        <v>-1.0399894005770314</v>
      </c>
      <c r="L64" s="248">
        <f>(F9+F10)/3</f>
        <v>2.6462666666666714</v>
      </c>
      <c r="M64" s="156">
        <f>K64*L64</f>
        <v>-2.7520892844336506</v>
      </c>
    </row>
    <row r="65" spans="1:15" x14ac:dyDescent="0.3">
      <c r="A65" s="265"/>
      <c r="B65" s="248"/>
      <c r="C65" s="151"/>
      <c r="D65" s="159"/>
      <c r="E65" s="161"/>
      <c r="F65" s="248"/>
      <c r="G65" s="160"/>
      <c r="H65" s="273"/>
      <c r="I65" s="248"/>
      <c r="J65" s="160"/>
      <c r="K65" s="275"/>
      <c r="L65" s="259"/>
      <c r="M65" s="262"/>
    </row>
    <row r="66" spans="1:15" ht="15" x14ac:dyDescent="0.35">
      <c r="A66" s="260" t="s">
        <v>253</v>
      </c>
      <c r="B66" s="248"/>
      <c r="C66" s="151"/>
      <c r="D66" s="151"/>
      <c r="E66" s="161"/>
      <c r="F66" s="248"/>
      <c r="G66" s="160"/>
      <c r="H66" s="272"/>
      <c r="I66" s="248"/>
      <c r="J66" s="160"/>
      <c r="K66" s="273"/>
      <c r="L66" s="248"/>
      <c r="M66" s="156"/>
    </row>
    <row r="67" spans="1:15" x14ac:dyDescent="0.3">
      <c r="A67" s="265" t="s">
        <v>24</v>
      </c>
      <c r="B67" s="248">
        <f>F15</f>
        <v>10.938800000000015</v>
      </c>
      <c r="C67" s="248"/>
      <c r="D67" s="159">
        <f>B23</f>
        <v>0.12</v>
      </c>
      <c r="E67" s="155">
        <f>-B27*D67*C20*B67</f>
        <v>-1.2126965570175601</v>
      </c>
      <c r="F67" s="248">
        <f>B67/2</f>
        <v>5.4694000000000074</v>
      </c>
      <c r="G67" s="160">
        <f>E67*F67</f>
        <v>-6.6327225489518522</v>
      </c>
      <c r="H67" s="272">
        <f>-C20*B27*B23*F9</f>
        <v>-0.48285584096914486</v>
      </c>
      <c r="I67" s="248">
        <f>0.5*F9</f>
        <v>2.1777350000000073</v>
      </c>
      <c r="J67" s="160">
        <f>H67*I67</f>
        <v>-1.0515320648329443</v>
      </c>
      <c r="K67" s="272">
        <f>-C20*B27*B23*(F9+F10)</f>
        <v>-0.88011074586344107</v>
      </c>
      <c r="L67" s="248">
        <f>0.5*(F9+F10)</f>
        <v>3.9694000000000074</v>
      </c>
      <c r="M67" s="156">
        <f>K67*L67</f>
        <v>-3.4935115946303497</v>
      </c>
    </row>
    <row r="68" spans="1:15" x14ac:dyDescent="0.3">
      <c r="A68" s="266"/>
      <c r="B68" s="248"/>
      <c r="C68" s="151"/>
      <c r="D68" s="159"/>
      <c r="E68" s="155"/>
      <c r="F68" s="248"/>
      <c r="G68" s="160"/>
      <c r="H68" s="273"/>
      <c r="I68" s="248"/>
      <c r="J68" s="160"/>
      <c r="K68" s="271"/>
      <c r="L68" s="151"/>
      <c r="M68" s="162"/>
    </row>
    <row r="69" spans="1:15" x14ac:dyDescent="0.3">
      <c r="A69" s="261" t="s">
        <v>255</v>
      </c>
      <c r="B69" s="151"/>
      <c r="C69" s="151"/>
      <c r="D69" s="152"/>
      <c r="E69" s="152"/>
      <c r="F69" s="151"/>
      <c r="G69" s="153"/>
      <c r="H69" s="275"/>
      <c r="I69" s="259"/>
      <c r="J69" s="277"/>
      <c r="K69" s="273"/>
      <c r="L69" s="248"/>
      <c r="M69" s="156"/>
    </row>
    <row r="70" spans="1:15" ht="15" x14ac:dyDescent="0.35">
      <c r="A70" s="266" t="s">
        <v>256</v>
      </c>
      <c r="B70" s="248">
        <f>F15+B31</f>
        <v>12.938800000000015</v>
      </c>
      <c r="C70" s="248"/>
      <c r="D70" s="248"/>
      <c r="E70" s="155">
        <f>-F35</f>
        <v>-0.9</v>
      </c>
      <c r="F70" s="248">
        <f>B70</f>
        <v>12.938800000000015</v>
      </c>
      <c r="G70" s="160">
        <f>E70*F70</f>
        <v>-11.644920000000013</v>
      </c>
      <c r="H70" s="339">
        <f>-H35</f>
        <v>-4.5230676449894407</v>
      </c>
      <c r="I70" s="248">
        <f>F9+B31</f>
        <v>6.3554700000000146</v>
      </c>
      <c r="J70" s="160">
        <f>H70*I70</f>
        <v>-28.746220725701107</v>
      </c>
      <c r="K70" s="339">
        <f>-H35</f>
        <v>-4.5230676449894407</v>
      </c>
      <c r="L70" s="248">
        <f>F10+F9+B31</f>
        <v>9.9388000000000147</v>
      </c>
      <c r="M70" s="156">
        <f>K70*L70</f>
        <v>-44.953864710021122</v>
      </c>
    </row>
    <row r="71" spans="1:15" x14ac:dyDescent="0.3">
      <c r="A71" s="267"/>
      <c r="B71" s="151"/>
      <c r="C71" s="151"/>
      <c r="D71" s="151"/>
      <c r="E71" s="152"/>
      <c r="F71" s="151"/>
      <c r="G71" s="153"/>
      <c r="H71" s="271"/>
      <c r="I71" s="151"/>
      <c r="J71" s="153"/>
      <c r="K71" s="272"/>
      <c r="L71" s="248"/>
      <c r="M71" s="156"/>
    </row>
    <row r="72" spans="1:15" ht="14.4" thickBot="1" x14ac:dyDescent="0.35">
      <c r="A72" s="211"/>
      <c r="B72" s="167"/>
      <c r="C72" s="167"/>
      <c r="D72" s="167"/>
      <c r="E72" s="166"/>
      <c r="F72" s="167"/>
      <c r="G72" s="210"/>
      <c r="H72" s="276"/>
      <c r="I72" s="268"/>
      <c r="J72" s="278"/>
      <c r="K72" s="280"/>
      <c r="L72" s="165"/>
      <c r="M72" s="168"/>
      <c r="N72" s="181"/>
    </row>
    <row r="73" spans="1:15" x14ac:dyDescent="0.3">
      <c r="E73" s="203"/>
      <c r="F73" s="203"/>
      <c r="G73" s="203"/>
      <c r="H73" s="203"/>
      <c r="I73" s="203"/>
      <c r="J73" s="183"/>
      <c r="K73" s="181"/>
      <c r="L73" s="183"/>
      <c r="M73" s="204"/>
      <c r="N73" s="181"/>
    </row>
    <row r="74" spans="1:15" x14ac:dyDescent="0.3">
      <c r="A74" s="52" t="s">
        <v>257</v>
      </c>
      <c r="B74" s="122"/>
      <c r="C74" s="122"/>
      <c r="D74" s="122"/>
      <c r="E74" s="122"/>
      <c r="F74" s="122"/>
      <c r="G74" s="122"/>
      <c r="H74" s="122"/>
      <c r="I74" s="122"/>
      <c r="J74" s="122"/>
      <c r="N74" s="122"/>
    </row>
    <row r="75" spans="1:15" ht="14.4" thickBot="1" x14ac:dyDescent="0.35">
      <c r="A75" s="59" t="s">
        <v>258</v>
      </c>
      <c r="B75" s="122"/>
      <c r="C75" s="203"/>
      <c r="D75" s="205"/>
      <c r="E75" s="203"/>
      <c r="F75" s="205"/>
      <c r="G75" s="240"/>
      <c r="H75" s="240"/>
      <c r="I75" s="122"/>
      <c r="J75" s="122"/>
      <c r="K75" s="122"/>
      <c r="L75" s="122"/>
      <c r="M75" s="122"/>
      <c r="N75" s="122"/>
      <c r="O75" s="122"/>
    </row>
    <row r="76" spans="1:15" ht="17.25" customHeight="1" thickBot="1" x14ac:dyDescent="0.35">
      <c r="A76" s="77"/>
      <c r="B76" s="129"/>
      <c r="C76" s="363" t="s">
        <v>28</v>
      </c>
      <c r="D76" s="364"/>
      <c r="E76" s="364"/>
      <c r="F76" s="365"/>
      <c r="G76" s="360" t="s">
        <v>34</v>
      </c>
      <c r="H76" s="361"/>
      <c r="I76" s="362"/>
      <c r="J76" s="122"/>
      <c r="K76" s="122"/>
      <c r="L76" s="122"/>
      <c r="M76" s="122"/>
      <c r="N76" s="122"/>
    </row>
    <row r="77" spans="1:15" ht="15.6" thickBot="1" x14ac:dyDescent="0.35">
      <c r="A77" s="351" t="s">
        <v>259</v>
      </c>
      <c r="B77" s="352"/>
      <c r="C77" s="291" t="s">
        <v>17</v>
      </c>
      <c r="D77" s="292" t="s">
        <v>18</v>
      </c>
      <c r="E77" s="292" t="s">
        <v>327</v>
      </c>
      <c r="F77" s="292" t="s">
        <v>260</v>
      </c>
      <c r="G77" s="142" t="s">
        <v>37</v>
      </c>
      <c r="H77" s="143" t="s">
        <v>261</v>
      </c>
      <c r="I77" s="293" t="s">
        <v>262</v>
      </c>
      <c r="J77" s="122"/>
      <c r="K77" s="122"/>
      <c r="L77" s="122"/>
      <c r="M77" s="122"/>
      <c r="N77" s="122"/>
      <c r="O77" s="122"/>
    </row>
    <row r="78" spans="1:15" x14ac:dyDescent="0.3">
      <c r="A78" s="353" t="s">
        <v>38</v>
      </c>
      <c r="B78" s="354"/>
      <c r="C78" s="169">
        <v>1</v>
      </c>
      <c r="D78" s="170">
        <v>1</v>
      </c>
      <c r="E78" s="170">
        <v>1</v>
      </c>
      <c r="F78" s="170">
        <v>1</v>
      </c>
      <c r="G78" s="171">
        <v>1</v>
      </c>
      <c r="H78" s="172">
        <v>1</v>
      </c>
      <c r="I78" s="173">
        <v>0</v>
      </c>
      <c r="J78" s="122"/>
      <c r="K78" s="122"/>
      <c r="L78" s="122"/>
      <c r="M78" s="122"/>
      <c r="N78" s="122"/>
      <c r="O78" s="122"/>
    </row>
    <row r="79" spans="1:15" x14ac:dyDescent="0.3">
      <c r="A79" s="347" t="s">
        <v>263</v>
      </c>
      <c r="B79" s="348"/>
      <c r="C79" s="174">
        <v>0.9</v>
      </c>
      <c r="D79" s="175">
        <v>1</v>
      </c>
      <c r="E79" s="175">
        <v>1.5</v>
      </c>
      <c r="F79" s="175">
        <v>0</v>
      </c>
      <c r="G79" s="174">
        <v>1.5</v>
      </c>
      <c r="H79" s="175">
        <v>1.75</v>
      </c>
      <c r="I79" s="176">
        <v>0</v>
      </c>
      <c r="J79" s="122"/>
      <c r="K79" s="122"/>
      <c r="L79" s="122"/>
      <c r="M79" s="122"/>
      <c r="N79" s="122"/>
      <c r="O79" s="122"/>
    </row>
    <row r="80" spans="1:15" x14ac:dyDescent="0.3">
      <c r="A80" s="347" t="s">
        <v>264</v>
      </c>
      <c r="B80" s="348"/>
      <c r="C80" s="174">
        <v>1.25</v>
      </c>
      <c r="D80" s="175">
        <v>1.35</v>
      </c>
      <c r="E80" s="175">
        <v>1.5</v>
      </c>
      <c r="F80" s="175">
        <v>1.75</v>
      </c>
      <c r="G80" s="174">
        <v>1.5</v>
      </c>
      <c r="H80" s="175">
        <v>1.75</v>
      </c>
      <c r="I80" s="176">
        <v>0</v>
      </c>
      <c r="J80" s="122"/>
      <c r="K80" s="122"/>
      <c r="L80" s="122"/>
      <c r="M80" s="122"/>
      <c r="N80" s="122"/>
      <c r="O80" s="122"/>
    </row>
    <row r="81" spans="1:15" ht="14.4" thickBot="1" x14ac:dyDescent="0.35">
      <c r="A81" s="349" t="s">
        <v>344</v>
      </c>
      <c r="B81" s="350"/>
      <c r="C81" s="340">
        <v>1</v>
      </c>
      <c r="D81" s="341">
        <v>1</v>
      </c>
      <c r="E81" s="341">
        <v>1</v>
      </c>
      <c r="F81" s="341">
        <v>0.5</v>
      </c>
      <c r="G81" s="340">
        <v>1</v>
      </c>
      <c r="H81" s="341">
        <v>0.5</v>
      </c>
      <c r="I81" s="177">
        <v>1</v>
      </c>
      <c r="J81" s="122"/>
      <c r="K81" s="122"/>
      <c r="L81" s="122"/>
      <c r="M81" s="122"/>
      <c r="N81" s="122"/>
      <c r="O81" s="122"/>
    </row>
    <row r="82" spans="1:15" x14ac:dyDescent="0.3">
      <c r="A82" s="122"/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</row>
    <row r="83" spans="1:15" ht="14.4" thickBot="1" x14ac:dyDescent="0.35">
      <c r="A83" s="122"/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</row>
    <row r="84" spans="1:15" ht="14.4" thickBot="1" x14ac:dyDescent="0.35">
      <c r="B84" s="140"/>
      <c r="C84" s="366" t="s">
        <v>266</v>
      </c>
      <c r="D84" s="368"/>
      <c r="E84" s="368"/>
      <c r="F84" s="368"/>
      <c r="G84" s="368"/>
      <c r="H84" s="368"/>
      <c r="I84" s="367"/>
      <c r="J84" s="294"/>
      <c r="K84" s="294"/>
      <c r="L84" s="140"/>
      <c r="M84" s="140"/>
      <c r="N84" s="140"/>
      <c r="O84" s="140"/>
    </row>
    <row r="85" spans="1:15" ht="14.4" thickBot="1" x14ac:dyDescent="0.35">
      <c r="A85" s="122"/>
      <c r="B85" s="122"/>
      <c r="C85" s="366" t="s">
        <v>299</v>
      </c>
      <c r="D85" s="368"/>
      <c r="E85" s="368"/>
      <c r="F85" s="366" t="s">
        <v>300</v>
      </c>
      <c r="G85" s="367"/>
      <c r="H85" s="366" t="s">
        <v>301</v>
      </c>
      <c r="I85" s="367"/>
      <c r="J85" s="294"/>
      <c r="K85" s="294"/>
      <c r="L85" s="181"/>
      <c r="M85" s="181"/>
      <c r="N85" s="122"/>
      <c r="O85" s="122"/>
    </row>
    <row r="86" spans="1:15" ht="15.6" thickBot="1" x14ac:dyDescent="0.4">
      <c r="A86" s="351" t="s">
        <v>259</v>
      </c>
      <c r="B86" s="352"/>
      <c r="C86" s="178" t="s">
        <v>267</v>
      </c>
      <c r="D86" s="179" t="s">
        <v>268</v>
      </c>
      <c r="E86" s="218" t="s">
        <v>269</v>
      </c>
      <c r="F86" s="295" t="s">
        <v>268</v>
      </c>
      <c r="G86" s="180" t="s">
        <v>269</v>
      </c>
      <c r="H86" s="179" t="s">
        <v>268</v>
      </c>
      <c r="I86" s="180" t="s">
        <v>269</v>
      </c>
      <c r="J86" s="182"/>
      <c r="K86" s="122"/>
      <c r="L86" s="122"/>
    </row>
    <row r="87" spans="1:15" x14ac:dyDescent="0.3">
      <c r="A87" s="353" t="s">
        <v>38</v>
      </c>
      <c r="B87" s="354"/>
      <c r="C87" s="216">
        <f>C78*SUM($E$45:$E$48)+D78*SUM($E$54:$E$56)+F78*$E$59+E78*$E$51</f>
        <v>11.64983302663992</v>
      </c>
      <c r="D87" s="213">
        <f>C78*SUM($G$45:$G$48)+D78*SUM($G$54:$G$56)+F78*$G$59+G78*$G$64+H78*$G$67+I78*$G$70+E78*$G$51</f>
        <v>34.244292888048577</v>
      </c>
      <c r="E87" s="217">
        <f>G78*$E$64+H78*$E$67+I78*$E$70</f>
        <v>-3.0519093018741064</v>
      </c>
      <c r="F87" s="216">
        <f>G78*$J$64+H78*$J$67+I78*$J$70</f>
        <v>-1.5059997585774456</v>
      </c>
      <c r="G87" s="219">
        <f>G78*$H$64+H78*$H$67+I78*$H$70</f>
        <v>-0.79588820744934097</v>
      </c>
      <c r="H87" s="213">
        <f>G78*$M$64+H78*$M$67+I78*$M$70</f>
        <v>-6.2456008790639999</v>
      </c>
      <c r="I87" s="219">
        <f>G78*$K$64+H78*$K$67+I78*$K$70</f>
        <v>-1.9201001464404723</v>
      </c>
      <c r="J87" s="182"/>
      <c r="K87" s="122"/>
      <c r="L87" s="122"/>
    </row>
    <row r="88" spans="1:15" x14ac:dyDescent="0.3">
      <c r="A88" s="347" t="s">
        <v>263</v>
      </c>
      <c r="B88" s="348"/>
      <c r="C88" s="184">
        <f>C79*SUM($E$45:$E$48)+D79*SUM($E$55:$E$56)+F79*$E$59+E79*$E$51</f>
        <v>9.2095350399598654</v>
      </c>
      <c r="D88" s="227">
        <f>C79*SUM($G$45:$G$48)+D79*SUM($G$55:$G$56)+F79*$G$59+G79*$G$64+H79*$G$67+I79*$G$70+E79*$G$51</f>
        <v>18.418496632334879</v>
      </c>
      <c r="E88" s="214">
        <f>G79*$E$64+H79*$E$67+I79*$E$70</f>
        <v>-4.8810380920655492</v>
      </c>
      <c r="F88" s="184">
        <f>G79*$J$64+H79*$J$67+I79*$J$70</f>
        <v>-2.5218826540744046</v>
      </c>
      <c r="G88" s="185">
        <f>G79*$H$64+H79*$H$67+I79*$H$70</f>
        <v>-1.3145462714162977</v>
      </c>
      <c r="H88" s="227">
        <f>G79*$M$64+H79*$M$67+I79*$M$70</f>
        <v>-10.241779217253587</v>
      </c>
      <c r="I88" s="185">
        <f>G79*$K$64+H79*$K$67+I79*$K$70</f>
        <v>-3.1001779061265688</v>
      </c>
      <c r="J88" s="182"/>
      <c r="K88" s="122"/>
      <c r="L88" s="122"/>
    </row>
    <row r="89" spans="1:15" x14ac:dyDescent="0.3">
      <c r="A89" s="347" t="s">
        <v>264</v>
      </c>
      <c r="B89" s="348"/>
      <c r="C89" s="184">
        <f>C80*SUM($E$45:$E$48)+D80*SUM($E$54:$E$56)+F80*$E$59+E80*$E$51</f>
        <v>15.933050789959875</v>
      </c>
      <c r="D89" s="227">
        <f>C80*SUM($G$45:$G$48)+D80*SUM($G$54:$G$56)+F80*$G$59+G80*$G$64+H80*$G$67+I80*$G$70+E80*$G$51</f>
        <v>44.842281038584908</v>
      </c>
      <c r="E89" s="214">
        <f>G80*$E$64+H80*$E$67+I80*$E$70</f>
        <v>-4.8810380920655492</v>
      </c>
      <c r="F89" s="184">
        <f>G80*$J$64+H80*$J$67+I80*$J$70</f>
        <v>-2.5218826540744046</v>
      </c>
      <c r="G89" s="185">
        <f>G80*$H$64+H80*$H$67+I80*$H$70</f>
        <v>-1.3145462714162977</v>
      </c>
      <c r="H89" s="227">
        <f>G80*$M$64+H80*$M$67+I80*$M$70</f>
        <v>-10.241779217253587</v>
      </c>
      <c r="I89" s="185">
        <f>G80*$K$64+H80*$K$67+I80*$K$70</f>
        <v>-3.1001779061265688</v>
      </c>
      <c r="J89" s="182"/>
      <c r="K89" s="122"/>
      <c r="L89" s="122"/>
    </row>
    <row r="90" spans="1:15" ht="14.4" thickBot="1" x14ac:dyDescent="0.35">
      <c r="A90" s="349" t="s">
        <v>265</v>
      </c>
      <c r="B90" s="350"/>
      <c r="C90" s="186">
        <f>C81*SUM($E$45:$E$48)+D81*SUM($E$54:$E$56)+F81*$E$59+E81*$E$51</f>
        <v>10.894017526639919</v>
      </c>
      <c r="D90" s="167">
        <f>C81*SUM($G$45:$G$48)+D81*SUM($G$54:$G$56)+F81*$G$59+G81*$G$64+H81*$G$67+I81*$G$70+E81*$G$51</f>
        <v>22.042179725024489</v>
      </c>
      <c r="E90" s="215">
        <f>G81*$E$64+H81*$E$67+I81*$E$70</f>
        <v>-3.3455610233653261</v>
      </c>
      <c r="F90" s="186">
        <f>G81*$J$64+H81*$J$67+I81*$J$70</f>
        <v>-29.726454451862082</v>
      </c>
      <c r="G90" s="187">
        <f>G81*$H$64+H81*$H$67+I81*$H$70</f>
        <v>-5.0775279319542097</v>
      </c>
      <c r="H90" s="167">
        <f>G81*$M$64+H81*$M$67+I81*$M$70</f>
        <v>-49.452709791769948</v>
      </c>
      <c r="I90" s="187">
        <f>G81*$K$64+H81*$K$67+I81*$K$70</f>
        <v>-6.0031124184981923</v>
      </c>
    </row>
    <row r="91" spans="1:15" ht="12" customHeight="1" x14ac:dyDescent="0.3"/>
    <row r="92" spans="1:15" ht="12" customHeight="1" x14ac:dyDescent="0.3">
      <c r="A92" s="188" t="s">
        <v>39</v>
      </c>
    </row>
    <row r="93" spans="1:15" ht="12" customHeight="1" x14ac:dyDescent="0.3"/>
    <row r="94" spans="1:15" ht="12" customHeight="1" x14ac:dyDescent="0.3">
      <c r="A94" s="3" t="s">
        <v>40</v>
      </c>
      <c r="B94" s="329" t="s">
        <v>336</v>
      </c>
      <c r="C94" s="2"/>
      <c r="D94" s="3" t="s">
        <v>41</v>
      </c>
      <c r="E94" s="329">
        <v>530</v>
      </c>
    </row>
    <row r="95" spans="1:15" ht="12" customHeight="1" x14ac:dyDescent="0.3">
      <c r="A95" s="3" t="s">
        <v>270</v>
      </c>
      <c r="B95" s="4" t="s">
        <v>63</v>
      </c>
      <c r="C95" s="2" t="s">
        <v>7</v>
      </c>
      <c r="D95" s="3"/>
      <c r="E95" s="189"/>
    </row>
    <row r="96" spans="1:15" ht="12" customHeight="1" x14ac:dyDescent="0.3">
      <c r="A96" s="2"/>
      <c r="B96" s="2"/>
      <c r="C96" s="2"/>
      <c r="D96" s="2"/>
      <c r="E96" s="2"/>
    </row>
    <row r="97" spans="1:7" ht="12" customHeight="1" x14ac:dyDescent="0.3">
      <c r="A97" s="2"/>
      <c r="B97" s="5"/>
      <c r="C97" s="3" t="s">
        <v>42</v>
      </c>
      <c r="D97" s="345">
        <v>7</v>
      </c>
      <c r="E97" s="2"/>
    </row>
    <row r="98" spans="1:7" ht="12" customHeight="1" x14ac:dyDescent="0.3">
      <c r="A98" s="2"/>
      <c r="B98" s="2"/>
      <c r="C98" s="3" t="s">
        <v>43</v>
      </c>
      <c r="D98" s="4">
        <f>D97*2</f>
        <v>14</v>
      </c>
      <c r="E98" s="2"/>
    </row>
    <row r="99" spans="1:7" ht="12" customHeight="1" thickBot="1" x14ac:dyDescent="0.35"/>
    <row r="100" spans="1:7" ht="12" customHeight="1" thickBot="1" x14ac:dyDescent="0.35">
      <c r="A100" s="2"/>
      <c r="B100" s="13" t="s">
        <v>44</v>
      </c>
      <c r="C100" s="7" t="s">
        <v>45</v>
      </c>
      <c r="D100" s="8" t="s">
        <v>46</v>
      </c>
      <c r="E100" s="296" t="s">
        <v>329</v>
      </c>
      <c r="F100" s="375" t="s">
        <v>54</v>
      </c>
      <c r="G100" s="376"/>
    </row>
    <row r="101" spans="1:7" ht="12" customHeight="1" x14ac:dyDescent="0.3">
      <c r="A101" s="14" t="s">
        <v>331</v>
      </c>
      <c r="B101" s="300"/>
      <c r="C101" s="301"/>
      <c r="D101" s="302"/>
      <c r="E101" s="303"/>
      <c r="F101" s="369">
        <f>(B101*C101+B102*C102+B103*C103+B104*C104)/B105</f>
        <v>3.5</v>
      </c>
      <c r="G101" s="370"/>
    </row>
    <row r="102" spans="1:7" ht="12" customHeight="1" x14ac:dyDescent="0.3">
      <c r="A102" s="15" t="s">
        <v>0</v>
      </c>
      <c r="B102" s="330">
        <v>1</v>
      </c>
      <c r="C102" s="331">
        <v>1.5</v>
      </c>
      <c r="D102" s="332" t="s">
        <v>47</v>
      </c>
      <c r="E102" s="298"/>
      <c r="F102" s="371"/>
      <c r="G102" s="372"/>
    </row>
    <row r="103" spans="1:7" ht="12" customHeight="1" x14ac:dyDescent="0.3">
      <c r="A103" s="15" t="s">
        <v>1</v>
      </c>
      <c r="B103" s="330">
        <v>1</v>
      </c>
      <c r="C103" s="333">
        <v>5.5</v>
      </c>
      <c r="D103" s="332" t="s">
        <v>47</v>
      </c>
      <c r="E103" s="298"/>
      <c r="F103" s="371"/>
      <c r="G103" s="372"/>
    </row>
    <row r="104" spans="1:7" ht="12" customHeight="1" thickBot="1" x14ac:dyDescent="0.35">
      <c r="A104" s="16" t="s">
        <v>2</v>
      </c>
      <c r="B104" s="17"/>
      <c r="C104" s="220"/>
      <c r="D104" s="18"/>
      <c r="E104" s="297"/>
      <c r="F104" s="373"/>
      <c r="G104" s="374"/>
    </row>
    <row r="105" spans="1:7" ht="12" customHeight="1" thickBot="1" x14ac:dyDescent="0.35">
      <c r="A105" s="225" t="s">
        <v>48</v>
      </c>
      <c r="B105" s="19">
        <f>SUM(B101:B104)</f>
        <v>2</v>
      </c>
      <c r="C105" s="2"/>
      <c r="D105" s="2"/>
      <c r="E105" s="2"/>
      <c r="F105" s="2"/>
    </row>
    <row r="106" spans="1:7" ht="12" customHeight="1" x14ac:dyDescent="0.3"/>
    <row r="107" spans="1:7" ht="15" thickBot="1" x14ac:dyDescent="0.35">
      <c r="A107" s="20" t="s">
        <v>49</v>
      </c>
      <c r="B107" s="2"/>
      <c r="C107" s="2"/>
      <c r="D107" s="2"/>
      <c r="E107" s="2"/>
      <c r="F107" s="2"/>
    </row>
    <row r="108" spans="1:7" ht="16.2" thickBot="1" x14ac:dyDescent="0.4">
      <c r="A108" s="2"/>
      <c r="B108" s="21" t="s">
        <v>55</v>
      </c>
      <c r="C108" s="10" t="s">
        <v>56</v>
      </c>
      <c r="D108" s="11" t="s">
        <v>3</v>
      </c>
      <c r="E108" s="22" t="s">
        <v>57</v>
      </c>
      <c r="F108" s="23" t="s">
        <v>58</v>
      </c>
    </row>
    <row r="109" spans="1:7" x14ac:dyDescent="0.3">
      <c r="A109" s="190" t="s">
        <v>38</v>
      </c>
      <c r="B109" s="24">
        <f>C87*D98</f>
        <v>163.09766237295887</v>
      </c>
      <c r="C109" s="25">
        <f>D87*D98</f>
        <v>479.4201004326801</v>
      </c>
      <c r="D109" s="26">
        <f>C109/B109</f>
        <v>2.9394664120714378</v>
      </c>
      <c r="E109" s="26">
        <f>D109-F101</f>
        <v>-0.56053358792856223</v>
      </c>
      <c r="F109" s="27">
        <f>B109*E109</f>
        <v>-91.421717872675899</v>
      </c>
    </row>
    <row r="110" spans="1:7" x14ac:dyDescent="0.3">
      <c r="A110" s="191" t="s">
        <v>19</v>
      </c>
      <c r="B110" s="28">
        <f>D98*C88</f>
        <v>128.93349055943813</v>
      </c>
      <c r="C110" s="29">
        <f>D88*D98</f>
        <v>257.85895285268828</v>
      </c>
      <c r="D110" s="30">
        <f>C110/B110</f>
        <v>1.9999377332750929</v>
      </c>
      <c r="E110" s="30">
        <f>D110-F101</f>
        <v>-1.5000622667249071</v>
      </c>
      <c r="F110" s="31">
        <f>B110*E110</f>
        <v>-193.40826410534515</v>
      </c>
    </row>
    <row r="111" spans="1:7" x14ac:dyDescent="0.3">
      <c r="A111" s="191" t="s">
        <v>20</v>
      </c>
      <c r="B111" s="28">
        <f>C89*$D$98</f>
        <v>223.06271105943824</v>
      </c>
      <c r="C111" s="29">
        <f>D89*$D$98</f>
        <v>627.79193454018866</v>
      </c>
      <c r="D111" s="29">
        <f>C111/B111</f>
        <v>2.8144190105037525</v>
      </c>
      <c r="E111" s="29">
        <f>D111-F101</f>
        <v>-0.68558098949624746</v>
      </c>
      <c r="F111" s="31">
        <f>B111*E111</f>
        <v>-152.92755416784522</v>
      </c>
    </row>
    <row r="112" spans="1:7" ht="14.4" thickBot="1" x14ac:dyDescent="0.35">
      <c r="A112" s="192" t="s">
        <v>345</v>
      </c>
      <c r="B112" s="32">
        <f>C90*$D$98</f>
        <v>152.51624537295888</v>
      </c>
      <c r="C112" s="33">
        <f>D90*$D$98</f>
        <v>308.59051615034286</v>
      </c>
      <c r="D112" s="33">
        <f>C112/B112</f>
        <v>2.0233288289763784</v>
      </c>
      <c r="E112" s="33">
        <f>D112-F101</f>
        <v>-1.4766711710236216</v>
      </c>
      <c r="F112" s="34">
        <f>B112*E112</f>
        <v>-225.21634265501319</v>
      </c>
    </row>
    <row r="114" spans="1:11" ht="14.4" thickBot="1" x14ac:dyDescent="0.35"/>
    <row r="115" spans="1:11" ht="42.6" thickBot="1" x14ac:dyDescent="0.35">
      <c r="A115" s="2"/>
      <c r="B115" s="13" t="s">
        <v>333</v>
      </c>
      <c r="C115" s="7" t="s">
        <v>59</v>
      </c>
      <c r="D115" s="35" t="s">
        <v>60</v>
      </c>
      <c r="E115" s="36" t="s">
        <v>61</v>
      </c>
    </row>
    <row r="116" spans="1:11" x14ac:dyDescent="0.3">
      <c r="A116" s="14" t="s">
        <v>331</v>
      </c>
      <c r="B116" s="304"/>
      <c r="C116" s="305"/>
      <c r="D116" s="306"/>
      <c r="E116" s="307"/>
    </row>
    <row r="117" spans="1:11" x14ac:dyDescent="0.3">
      <c r="A117" s="15" t="s">
        <v>0</v>
      </c>
      <c r="B117" s="37">
        <f>IF(B102="","",IF(D102="y",$E$94*(E102/SQRT(E102^2+1^2)),$E$94))</f>
        <v>530</v>
      </c>
      <c r="C117" s="29">
        <f>IF(B102="","",C102-F101)</f>
        <v>-2</v>
      </c>
      <c r="D117" s="29">
        <f>IF(B102="","",C117^2)</f>
        <v>4</v>
      </c>
      <c r="E117" s="31">
        <f>IF(B102="","",D117*B102)</f>
        <v>4</v>
      </c>
    </row>
    <row r="118" spans="1:11" x14ac:dyDescent="0.3">
      <c r="A118" s="15" t="s">
        <v>1</v>
      </c>
      <c r="B118" s="37">
        <f>IF(B103="","",IF(D103="y",$E$94*(E103/SQRT(E103^2+1^2)),$E$94))</f>
        <v>530</v>
      </c>
      <c r="C118" s="29">
        <f>IF(B103="","",C103-F101)</f>
        <v>2</v>
      </c>
      <c r="D118" s="29">
        <f>IF(B103="","",C118^2)</f>
        <v>4</v>
      </c>
      <c r="E118" s="31">
        <f>IF(B103="","",D118*B103)</f>
        <v>4</v>
      </c>
    </row>
    <row r="119" spans="1:11" ht="14.4" thickBot="1" x14ac:dyDescent="0.35">
      <c r="A119" s="16" t="s">
        <v>2</v>
      </c>
      <c r="B119" s="243" t="str">
        <f>IF(B104="","",IF(D104="y",$E$94*(E104/SQRT(E104^2+1^2)),$E$94))</f>
        <v/>
      </c>
      <c r="C119" s="33" t="str">
        <f>IF(B104="","",C104-F101)</f>
        <v/>
      </c>
      <c r="D119" s="33" t="str">
        <f>IF(B104="","",C119^2)</f>
        <v/>
      </c>
      <c r="E119" s="34" t="str">
        <f>IF(B104="","",D119*B104)</f>
        <v/>
      </c>
    </row>
    <row r="120" spans="1:11" ht="16.2" thickBot="1" x14ac:dyDescent="0.35">
      <c r="A120" s="2"/>
      <c r="B120" s="2"/>
      <c r="C120" s="2"/>
      <c r="D120" s="38" t="s">
        <v>62</v>
      </c>
      <c r="E120" s="39">
        <f>SUM(E116:E119)</f>
        <v>8</v>
      </c>
    </row>
    <row r="122" spans="1:11" ht="17.399999999999999" x14ac:dyDescent="0.3">
      <c r="A122" s="40" t="s">
        <v>28</v>
      </c>
      <c r="B122" s="9"/>
      <c r="C122" s="9"/>
      <c r="D122" s="9"/>
      <c r="G122" s="40" t="s">
        <v>306</v>
      </c>
      <c r="H122" s="9"/>
      <c r="I122" s="9"/>
      <c r="J122" s="9"/>
    </row>
    <row r="123" spans="1:11" ht="14.4" thickBot="1" x14ac:dyDescent="0.35">
      <c r="A123" s="1" t="s">
        <v>332</v>
      </c>
      <c r="B123" s="2"/>
      <c r="C123" s="2"/>
      <c r="D123" s="2"/>
      <c r="G123" s="1" t="s">
        <v>307</v>
      </c>
      <c r="H123" s="2"/>
      <c r="I123" s="2"/>
      <c r="J123" s="2"/>
    </row>
    <row r="124" spans="1:11" ht="42" thickBot="1" x14ac:dyDescent="0.35">
      <c r="A124" s="2"/>
      <c r="B124" s="13" t="s">
        <v>50</v>
      </c>
      <c r="C124" s="7" t="s">
        <v>51</v>
      </c>
      <c r="D124" s="193" t="s">
        <v>52</v>
      </c>
      <c r="E124" s="145" t="s">
        <v>344</v>
      </c>
      <c r="G124" s="2"/>
      <c r="H124" s="231" t="s">
        <v>309</v>
      </c>
      <c r="I124" s="45" t="s">
        <v>310</v>
      </c>
      <c r="J124" s="44" t="s">
        <v>311</v>
      </c>
      <c r="K124" s="232" t="s">
        <v>346</v>
      </c>
    </row>
    <row r="125" spans="1:11" x14ac:dyDescent="0.3">
      <c r="A125" s="14" t="s">
        <v>331</v>
      </c>
      <c r="B125" s="308"/>
      <c r="C125" s="309"/>
      <c r="D125" s="310"/>
      <c r="E125" s="311"/>
      <c r="G125" s="14" t="s">
        <v>331</v>
      </c>
      <c r="H125" s="312" t="str">
        <f>IF($B101="","",IF(D101="y",B101*(B125*SIN(ATAN(0.333333)))/$D$98,0))</f>
        <v/>
      </c>
      <c r="I125" s="313" t="str">
        <f>IF($B101="","",IF(D101="y",B101*(C125*SIN(ATAN(0.333333)))/$D$98,0))</f>
        <v/>
      </c>
      <c r="J125" s="313" t="str">
        <f>IF($B101="","",IF(D101="y",B101*(D125*SIN(ATAN(0.3333333)))/$D$98,0))</f>
        <v/>
      </c>
      <c r="K125" s="314" t="str">
        <f>IF($B101="","",IF(D101="y",B101*(E125*SIN(ATAN(0.3333333)))/$D$98,0))</f>
        <v/>
      </c>
    </row>
    <row r="126" spans="1:11" x14ac:dyDescent="0.3">
      <c r="A126" s="15" t="s">
        <v>0</v>
      </c>
      <c r="B126" s="194">
        <f>IF(B102="","",$B$109/$B$105+$F$109*C117/$E$120)</f>
        <v>104.40426065464841</v>
      </c>
      <c r="C126" s="195">
        <f>IF(B102="","",$B$110/$B$105+$F$110*C117/$E$120)</f>
        <v>112.81881130605535</v>
      </c>
      <c r="D126" s="196">
        <f>IF(B102="","",$B$111/$B$105+$F$111*C117/$E$120)</f>
        <v>149.76324407168042</v>
      </c>
      <c r="E126" s="197">
        <f>IF(B102="","",$B$112/$B$105+$F$112*C117/$E$120)</f>
        <v>132.56220835023274</v>
      </c>
      <c r="G126" s="15" t="s">
        <v>0</v>
      </c>
      <c r="H126" s="41">
        <f>IF($B102="","",IF(D102="y",B102*(B126*SIN(ATAN(1/E102)))/$D$98,0))</f>
        <v>0</v>
      </c>
      <c r="I126" s="42">
        <f>IF($B102="","",IF(D102="y",B102*(C126*SIN(ATAN(1/E102)))/$D$98,0))</f>
        <v>0</v>
      </c>
      <c r="J126" s="42">
        <f>IF($B102="","",IF(D102="y",B102*(D126*SIN(ATAN(1/E102)))/$D$98,0))</f>
        <v>0</v>
      </c>
      <c r="K126" s="43">
        <f>IF($B102="","",IF(D102="y",B102*(E126*SIN(ATAN(1/E102)))/$D$98,0))</f>
        <v>0</v>
      </c>
    </row>
    <row r="127" spans="1:11" x14ac:dyDescent="0.3">
      <c r="A127" s="15" t="s">
        <v>1</v>
      </c>
      <c r="B127" s="194">
        <f>IF(B103="","",$B$109/$B$105+$F$109*C118/$E$120)</f>
        <v>58.693401718310454</v>
      </c>
      <c r="C127" s="195">
        <f>IF(B103="","",$B$110/$B$105+$F$110*C118/$E$120)</f>
        <v>16.114679253382775</v>
      </c>
      <c r="D127" s="196">
        <f>IF(B103="","",$B$111/$B$105+$F$111*C118/$E$120)</f>
        <v>73.299466987757825</v>
      </c>
      <c r="E127" s="197">
        <f>IF(B103="","",$B$112/$B$105+$F$112*C118/$E$120)</f>
        <v>19.954037022726141</v>
      </c>
      <c r="G127" s="15" t="s">
        <v>1</v>
      </c>
      <c r="H127" s="41">
        <f>IF($B103="","",IF(D103="y",B103*(B127*SIN(ATAN(1/E103)))/$D$98,0))</f>
        <v>0</v>
      </c>
      <c r="I127" s="42">
        <f>IF($B103="","",IF(D103="y",B103*(C127*SIN(ATAN(1/E103)))/$D$98,0))</f>
        <v>0</v>
      </c>
      <c r="J127" s="42">
        <f>IF($B103="","",IF(D103="y",B103*(D127*SIN(ATAN(1/E103)))/$D$98,0))</f>
        <v>0</v>
      </c>
      <c r="K127" s="43">
        <f>IF($B103="","",IF(D103="y",B103*(E127*SIN(ATAN(1/E103)))/$D$98,0))</f>
        <v>0</v>
      </c>
    </row>
    <row r="128" spans="1:11" ht="14.4" thickBot="1" x14ac:dyDescent="0.35">
      <c r="A128" s="16" t="s">
        <v>2</v>
      </c>
      <c r="B128" s="244" t="str">
        <f>IF(B104="","",B109/$B$105+$F$109*C119/$E$120)</f>
        <v/>
      </c>
      <c r="C128" s="245" t="str">
        <f>IF(B104="","",B110/B105+F110*C119/E120)</f>
        <v/>
      </c>
      <c r="D128" s="246" t="str">
        <f>IF(B104="","",B111/B105+F111*C119/E120)</f>
        <v/>
      </c>
      <c r="E128" s="247" t="str">
        <f>IF(B104="","",B112/B105+F112*C119/E120)</f>
        <v/>
      </c>
      <c r="G128" s="16" t="s">
        <v>2</v>
      </c>
      <c r="H128" s="230" t="str">
        <f>IF($B104="","",IF(D104="y",B104*(B128*SIN(ATAN(1/E104)))/$D$98,0))</f>
        <v/>
      </c>
      <c r="I128" s="241" t="str">
        <f>IF($B104="","",IF(D104="y",B104*(C128*SIN(ATAN(1/E104)))/$D$98,0))</f>
        <v/>
      </c>
      <c r="J128" s="241" t="str">
        <f>IF($B104="","",IF(D104="y",B104*(D128*SIN(ATAN(1/E104)))/$D$98,0))</f>
        <v/>
      </c>
      <c r="K128" s="242" t="str">
        <f>IF($B104="","",IF(D104="y",B104*(E128*SIN(ATAN(1/E104)))/$D$98,0))</f>
        <v/>
      </c>
    </row>
    <row r="129" spans="1:11" x14ac:dyDescent="0.3">
      <c r="G129" s="229" t="s">
        <v>308</v>
      </c>
      <c r="H129" s="12">
        <f>SUM(H125:H128)</f>
        <v>0</v>
      </c>
      <c r="I129" s="228">
        <f t="shared" ref="I129:K129" si="0">SUM(I125:I128)</f>
        <v>0</v>
      </c>
      <c r="J129" s="228">
        <f t="shared" si="0"/>
        <v>0</v>
      </c>
      <c r="K129" s="228">
        <f t="shared" si="0"/>
        <v>0</v>
      </c>
    </row>
    <row r="130" spans="1:11" x14ac:dyDescent="0.3">
      <c r="G130" s="229" t="s">
        <v>312</v>
      </c>
      <c r="H130" s="12">
        <f>(ABS($E$87)-H129)</f>
        <v>3.0519093018741064</v>
      </c>
      <c r="I130" s="12">
        <f>(ABS($E$88)-I129)</f>
        <v>4.8810380920655492</v>
      </c>
      <c r="J130" s="12">
        <f>(ABS($E$89)-J129)</f>
        <v>4.8810380920655492</v>
      </c>
      <c r="K130" s="12">
        <f>(ABS($E$90)-K129)</f>
        <v>3.3455610233653261</v>
      </c>
    </row>
    <row r="131" spans="1:11" x14ac:dyDescent="0.3">
      <c r="A131" s="188" t="s">
        <v>271</v>
      </c>
    </row>
    <row r="132" spans="1:11" x14ac:dyDescent="0.3">
      <c r="A132" s="59" t="s">
        <v>272</v>
      </c>
    </row>
    <row r="133" spans="1:11" x14ac:dyDescent="0.3">
      <c r="A133" s="59" t="s">
        <v>273</v>
      </c>
    </row>
    <row r="134" spans="1:11" x14ac:dyDescent="0.3">
      <c r="A134" s="59" t="s">
        <v>274</v>
      </c>
    </row>
    <row r="139" spans="1:11" s="51" customFormat="1" ht="15.6" x14ac:dyDescent="0.3">
      <c r="A139" s="50" t="s">
        <v>72</v>
      </c>
    </row>
    <row r="140" spans="1:11" s="51" customFormat="1" ht="5.25" customHeight="1" x14ac:dyDescent="0.3">
      <c r="A140" s="52"/>
    </row>
    <row r="141" spans="1:11" s="51" customFormat="1" x14ac:dyDescent="0.3">
      <c r="C141" s="53" t="s">
        <v>64</v>
      </c>
      <c r="D141" s="334">
        <v>4000</v>
      </c>
      <c r="E141" s="51" t="s">
        <v>8</v>
      </c>
    </row>
    <row r="142" spans="1:11" s="51" customFormat="1" x14ac:dyDescent="0.3">
      <c r="C142" s="53" t="s">
        <v>73</v>
      </c>
      <c r="D142" s="54">
        <f>0.24*SQRT(D141/1000)</f>
        <v>0.48</v>
      </c>
      <c r="E142" s="51" t="s">
        <v>74</v>
      </c>
    </row>
    <row r="143" spans="1:11" s="51" customFormat="1" ht="16.2" x14ac:dyDescent="0.35">
      <c r="C143" s="53" t="s">
        <v>75</v>
      </c>
      <c r="D143" s="55">
        <f>33000*1*(0.145^1.5)*SQRT(D141/1000)</f>
        <v>3644.1474311558804</v>
      </c>
      <c r="E143" s="51" t="s">
        <v>76</v>
      </c>
    </row>
    <row r="144" spans="1:11" s="51" customFormat="1" x14ac:dyDescent="0.3">
      <c r="C144" s="53" t="s">
        <v>77</v>
      </c>
      <c r="D144" s="334">
        <v>60</v>
      </c>
      <c r="E144" s="51" t="s">
        <v>10</v>
      </c>
    </row>
    <row r="145" spans="1:14" s="51" customFormat="1" x14ac:dyDescent="0.3">
      <c r="C145" s="53" t="s">
        <v>78</v>
      </c>
      <c r="D145" s="334">
        <v>29000</v>
      </c>
      <c r="E145" s="51" t="s">
        <v>10</v>
      </c>
    </row>
    <row r="146" spans="1:14" s="51" customFormat="1" x14ac:dyDescent="0.3">
      <c r="C146" s="53"/>
      <c r="D146" s="114"/>
    </row>
    <row r="147" spans="1:14" s="51" customFormat="1" x14ac:dyDescent="0.3">
      <c r="C147" s="53"/>
      <c r="D147" s="114"/>
    </row>
    <row r="149" spans="1:14" ht="15.6" x14ac:dyDescent="0.3">
      <c r="A149" s="50" t="s">
        <v>296</v>
      </c>
      <c r="B149" s="56"/>
      <c r="C149" s="57"/>
      <c r="D149" s="56"/>
      <c r="E149" s="56"/>
      <c r="F149" s="56"/>
      <c r="G149" s="56"/>
      <c r="H149" s="56"/>
      <c r="I149" s="56"/>
      <c r="J149" s="58"/>
      <c r="K149" s="58"/>
      <c r="L149" s="58"/>
      <c r="M149" s="58"/>
      <c r="N149" s="58"/>
    </row>
    <row r="150" spans="1:14" ht="6" customHeight="1" x14ac:dyDescent="0.3">
      <c r="A150" s="52"/>
      <c r="B150" s="56"/>
      <c r="C150" s="57"/>
      <c r="D150" s="56"/>
      <c r="E150" s="56"/>
      <c r="F150" s="56"/>
      <c r="G150" s="56"/>
      <c r="H150" s="56"/>
      <c r="I150" s="58"/>
      <c r="J150" s="58"/>
      <c r="K150" s="58"/>
      <c r="L150" s="58"/>
      <c r="M150" s="56"/>
      <c r="N150" s="58"/>
    </row>
    <row r="151" spans="1:14" x14ac:dyDescent="0.3">
      <c r="A151" s="60" t="s">
        <v>79</v>
      </c>
      <c r="B151" s="53"/>
      <c r="C151" s="53"/>
      <c r="D151" s="61"/>
      <c r="E151" s="56"/>
      <c r="F151" s="58"/>
      <c r="G151" s="53"/>
      <c r="H151" s="61"/>
      <c r="I151" s="62"/>
      <c r="J151" s="58"/>
      <c r="K151" s="58"/>
      <c r="L151" s="58"/>
      <c r="M151" s="58"/>
      <c r="N151" s="56"/>
    </row>
    <row r="152" spans="1:14" ht="5.25" customHeight="1" x14ac:dyDescent="0.3">
      <c r="A152" s="60"/>
      <c r="B152" s="53"/>
      <c r="C152" s="53"/>
      <c r="D152" s="61"/>
      <c r="E152" s="56"/>
      <c r="F152" s="58"/>
      <c r="G152" s="53"/>
      <c r="H152" s="61"/>
      <c r="I152" s="62"/>
      <c r="J152" s="58"/>
      <c r="K152" s="58"/>
      <c r="L152" s="58"/>
      <c r="M152" s="58"/>
      <c r="N152" s="56"/>
    </row>
    <row r="153" spans="1:14" ht="15" x14ac:dyDescent="0.35">
      <c r="A153" s="58"/>
      <c r="B153" s="53" t="s">
        <v>80</v>
      </c>
      <c r="C153" s="53" t="s">
        <v>81</v>
      </c>
      <c r="D153" s="61">
        <f>ABS(F87)</f>
        <v>1.5059997585774456</v>
      </c>
      <c r="E153" s="56" t="s">
        <v>14</v>
      </c>
      <c r="F153" s="58"/>
      <c r="G153" s="58"/>
      <c r="H153" s="58"/>
      <c r="I153" s="58"/>
      <c r="J153" s="58"/>
      <c r="K153" s="58"/>
      <c r="L153" s="58"/>
      <c r="M153" s="58"/>
      <c r="N153" s="63"/>
    </row>
    <row r="154" spans="1:14" ht="15" x14ac:dyDescent="0.35">
      <c r="A154" s="58"/>
      <c r="B154" s="53" t="s">
        <v>137</v>
      </c>
      <c r="C154" s="53" t="s">
        <v>82</v>
      </c>
      <c r="D154" s="61">
        <f>ABS(MIN(F88:F90))</f>
        <v>29.726454451862082</v>
      </c>
      <c r="E154" s="56" t="s">
        <v>14</v>
      </c>
      <c r="F154" s="58"/>
      <c r="G154" s="58"/>
      <c r="H154" s="58"/>
      <c r="I154" s="58"/>
      <c r="J154" s="58"/>
      <c r="K154" s="58"/>
      <c r="L154" s="58"/>
      <c r="M154" s="58"/>
      <c r="N154" s="63"/>
    </row>
    <row r="155" spans="1:14" ht="5.25" customHeight="1" x14ac:dyDescent="0.3">
      <c r="A155" s="58"/>
      <c r="B155" s="53"/>
      <c r="C155" s="53"/>
      <c r="D155" s="61"/>
      <c r="E155" s="56"/>
      <c r="F155" s="64"/>
      <c r="G155" s="58"/>
      <c r="H155" s="58"/>
      <c r="I155" s="58"/>
      <c r="J155" s="58"/>
      <c r="K155" s="58"/>
      <c r="L155" s="58"/>
      <c r="M155" s="58"/>
      <c r="N155" s="63"/>
    </row>
    <row r="156" spans="1:14" ht="15" x14ac:dyDescent="0.35">
      <c r="A156" s="58"/>
      <c r="B156" s="53" t="s">
        <v>138</v>
      </c>
      <c r="C156" s="63" t="s">
        <v>83</v>
      </c>
      <c r="D156" s="61">
        <f>ABS(MIN(G88:G90))</f>
        <v>5.0775279319542097</v>
      </c>
      <c r="E156" s="58" t="s">
        <v>12</v>
      </c>
      <c r="F156" s="64"/>
      <c r="G156" s="58"/>
      <c r="H156" s="58"/>
      <c r="I156" s="58"/>
      <c r="J156" s="58"/>
      <c r="K156" s="58"/>
      <c r="L156" s="58"/>
      <c r="M156" s="58"/>
      <c r="N156" s="53"/>
    </row>
    <row r="157" spans="1:14" x14ac:dyDescent="0.3">
      <c r="A157" s="58"/>
      <c r="B157" s="53"/>
      <c r="C157" s="63"/>
      <c r="D157" s="61"/>
      <c r="E157" s="58"/>
      <c r="F157" s="58"/>
      <c r="G157" s="58"/>
      <c r="H157" s="58"/>
      <c r="I157" s="58"/>
      <c r="J157" s="58"/>
      <c r="K157" s="58"/>
      <c r="L157" s="58"/>
      <c r="M157" s="58"/>
      <c r="N157" s="53"/>
    </row>
    <row r="158" spans="1:14" x14ac:dyDescent="0.3">
      <c r="A158" s="60" t="s">
        <v>84</v>
      </c>
      <c r="B158" s="53"/>
      <c r="C158" s="63"/>
      <c r="D158" s="61"/>
      <c r="E158" s="58"/>
      <c r="F158" s="58"/>
      <c r="G158" s="58"/>
      <c r="H158" s="58"/>
      <c r="I158" s="58"/>
      <c r="J158" s="58"/>
      <c r="K158" s="58"/>
      <c r="L158" s="58"/>
      <c r="M158" s="58"/>
      <c r="N158" s="53"/>
    </row>
    <row r="159" spans="1:14" ht="5.25" customHeight="1" x14ac:dyDescent="0.3">
      <c r="A159" s="60"/>
      <c r="B159" s="53"/>
      <c r="C159" s="63"/>
      <c r="D159" s="61"/>
      <c r="E159" s="58"/>
      <c r="F159" s="58"/>
      <c r="G159" s="58"/>
      <c r="H159" s="58"/>
      <c r="I159" s="58"/>
      <c r="J159" s="58"/>
      <c r="K159" s="58"/>
      <c r="L159" s="58"/>
      <c r="M159" s="58"/>
      <c r="N159" s="53"/>
    </row>
    <row r="160" spans="1:14" ht="16.2" x14ac:dyDescent="0.35">
      <c r="A160" s="60"/>
      <c r="B160" s="53"/>
      <c r="C160" s="63" t="s">
        <v>85</v>
      </c>
      <c r="D160" s="65">
        <f>1/12*12*(12*$B$9)^3</f>
        <v>5832</v>
      </c>
      <c r="E160" s="58" t="s">
        <v>86</v>
      </c>
      <c r="F160" s="58"/>
      <c r="G160" s="58"/>
      <c r="H160" s="58"/>
      <c r="I160" s="58"/>
      <c r="J160" s="58"/>
      <c r="K160" s="58"/>
      <c r="L160" s="58"/>
      <c r="M160" s="58"/>
      <c r="N160" s="53"/>
    </row>
    <row r="161" spans="1:14" ht="15" x14ac:dyDescent="0.35">
      <c r="A161" s="58"/>
      <c r="B161" s="53"/>
      <c r="C161" s="53" t="s">
        <v>87</v>
      </c>
      <c r="D161" s="61">
        <f>1.2*($D$142*D160/(0.5*(12*$B$9)))/12</f>
        <v>31.103999999999996</v>
      </c>
      <c r="E161" s="56" t="s">
        <v>14</v>
      </c>
      <c r="F161" s="64" t="str">
        <f>IF(D161&lt;=D162,"GOV'NS","")</f>
        <v>GOV'NS</v>
      </c>
      <c r="G161" s="59" t="s">
        <v>88</v>
      </c>
      <c r="J161" s="58"/>
      <c r="K161" s="58"/>
      <c r="L161" s="58"/>
      <c r="M161" s="58"/>
      <c r="N161" s="53"/>
    </row>
    <row r="162" spans="1:14" ht="15" x14ac:dyDescent="0.35">
      <c r="A162" s="58"/>
      <c r="B162" s="53"/>
      <c r="C162" s="53" t="s">
        <v>89</v>
      </c>
      <c r="D162" s="61">
        <f>1.33*D154</f>
        <v>39.536184420976575</v>
      </c>
      <c r="E162" s="56" t="s">
        <v>14</v>
      </c>
      <c r="F162" s="64" t="str">
        <f>IF(D162&lt;=D161,"GOV'NS","")</f>
        <v/>
      </c>
      <c r="G162" s="53"/>
      <c r="H162" s="61"/>
      <c r="I162" s="56"/>
      <c r="J162" s="58"/>
      <c r="K162" s="58"/>
      <c r="L162" s="58"/>
      <c r="M162" s="58"/>
      <c r="N162" s="53"/>
    </row>
    <row r="163" spans="1:14" ht="7.5" customHeight="1" x14ac:dyDescent="0.3">
      <c r="A163" s="58"/>
      <c r="B163" s="53"/>
      <c r="C163" s="53"/>
      <c r="D163" s="61"/>
      <c r="E163" s="56"/>
      <c r="F163" s="58"/>
      <c r="G163" s="53"/>
      <c r="H163" s="61"/>
      <c r="I163" s="56"/>
      <c r="J163" s="58"/>
      <c r="K163" s="58"/>
      <c r="L163" s="58"/>
      <c r="M163" s="58"/>
      <c r="N163" s="53"/>
    </row>
    <row r="164" spans="1:14" x14ac:dyDescent="0.3">
      <c r="A164" s="58"/>
      <c r="B164" s="53"/>
      <c r="C164" s="53" t="s">
        <v>15</v>
      </c>
      <c r="D164" s="66">
        <v>2</v>
      </c>
      <c r="E164" s="56" t="s">
        <v>7</v>
      </c>
      <c r="F164" s="58"/>
      <c r="G164" s="53"/>
      <c r="H164" s="67"/>
      <c r="I164" s="56"/>
      <c r="J164" s="58"/>
      <c r="K164" s="58"/>
      <c r="L164" s="58"/>
      <c r="M164" s="58"/>
      <c r="N164" s="53"/>
    </row>
    <row r="165" spans="1:14" ht="6.75" customHeight="1" x14ac:dyDescent="0.3">
      <c r="A165" s="58"/>
      <c r="B165" s="53"/>
      <c r="C165" s="53"/>
      <c r="D165" s="68"/>
      <c r="E165" s="56"/>
      <c r="F165" s="58"/>
      <c r="G165" s="53"/>
      <c r="H165" s="67"/>
      <c r="I165" s="56"/>
      <c r="J165" s="58"/>
      <c r="K165" s="58"/>
      <c r="L165" s="58"/>
      <c r="M165" s="58"/>
      <c r="N165" s="53"/>
    </row>
    <row r="166" spans="1:14" ht="15.6" x14ac:dyDescent="0.35">
      <c r="A166" s="58"/>
      <c r="B166" s="53"/>
      <c r="C166" s="53" t="s">
        <v>90</v>
      </c>
      <c r="D166" s="61">
        <f>(D154*12)/0.9/0.9/(12*$B$9)/$D$144</f>
        <v>0.40777029426422601</v>
      </c>
      <c r="E166" s="69" t="s">
        <v>91</v>
      </c>
      <c r="F166" s="56"/>
      <c r="G166" s="56"/>
      <c r="H166" s="56"/>
      <c r="I166" s="58"/>
      <c r="J166" s="58"/>
      <c r="K166" s="58"/>
      <c r="L166" s="58"/>
      <c r="M166" s="58"/>
      <c r="N166" s="53"/>
    </row>
    <row r="167" spans="1:14" ht="4.5" customHeight="1" x14ac:dyDescent="0.3">
      <c r="A167" s="58"/>
      <c r="B167" s="53"/>
      <c r="C167" s="53"/>
      <c r="D167" s="61"/>
      <c r="E167" s="69"/>
      <c r="F167" s="56"/>
      <c r="G167" s="56"/>
      <c r="H167" s="56"/>
      <c r="I167" s="58"/>
      <c r="J167" s="58"/>
      <c r="K167" s="58"/>
      <c r="L167" s="58"/>
      <c r="M167" s="58"/>
      <c r="N167" s="53"/>
    </row>
    <row r="168" spans="1:14" x14ac:dyDescent="0.3">
      <c r="A168" s="58"/>
      <c r="B168" s="56"/>
      <c r="C168" s="53" t="s">
        <v>92</v>
      </c>
      <c r="D168" s="342">
        <v>5</v>
      </c>
      <c r="E168" s="71" t="str">
        <f>IF(D168&gt;8,"CHECK BAR AREA IN CALCULATIONS….AREA A FUNCTION OF # / 8","")</f>
        <v/>
      </c>
      <c r="I168" s="56"/>
      <c r="J168" s="58"/>
      <c r="K168" s="58"/>
      <c r="L168" s="58"/>
      <c r="M168" s="58"/>
      <c r="N168" s="53"/>
    </row>
    <row r="169" spans="1:14" x14ac:dyDescent="0.3">
      <c r="A169" s="58"/>
      <c r="C169" s="53" t="s">
        <v>93</v>
      </c>
      <c r="D169" s="343">
        <v>6</v>
      </c>
      <c r="E169" s="56" t="s">
        <v>7</v>
      </c>
      <c r="F169" s="56"/>
      <c r="G169" s="56"/>
      <c r="H169" s="56"/>
      <c r="I169" s="58"/>
      <c r="J169" s="58"/>
      <c r="K169" s="58"/>
      <c r="L169" s="58"/>
      <c r="M169" s="58"/>
      <c r="N169" s="53"/>
    </row>
    <row r="170" spans="1:14" ht="15.6" x14ac:dyDescent="0.3">
      <c r="A170" s="58"/>
      <c r="B170" s="56"/>
      <c r="C170" s="53" t="s">
        <v>94</v>
      </c>
      <c r="D170" s="61">
        <f>VLOOKUP(D168,'ASTM Areas &amp; HP Properties'!$A$4:$C$14,2,FALSE)/(D169/12)</f>
        <v>0.62</v>
      </c>
      <c r="E170" s="69" t="s">
        <v>95</v>
      </c>
      <c r="F170" s="71" t="str">
        <f>IF(D170&gt;=D166,"OK….Check Actual","NO GOOD….Increase As")</f>
        <v>OK….Check Actual</v>
      </c>
      <c r="G170" s="56"/>
      <c r="H170" s="56"/>
      <c r="I170" s="58"/>
      <c r="J170" s="58"/>
      <c r="K170" s="58"/>
      <c r="L170" s="58"/>
      <c r="M170" s="58"/>
      <c r="N170" s="53"/>
    </row>
    <row r="171" spans="1:14" ht="6" customHeight="1" x14ac:dyDescent="0.3">
      <c r="A171" s="58"/>
      <c r="B171" s="56"/>
      <c r="C171" s="53"/>
      <c r="D171" s="68"/>
      <c r="E171" s="56"/>
      <c r="F171" s="56"/>
      <c r="G171" s="56"/>
      <c r="H171" s="56"/>
      <c r="I171" s="58"/>
      <c r="J171" s="58"/>
      <c r="K171" s="58"/>
      <c r="L171" s="58"/>
      <c r="M171" s="58"/>
      <c r="N171" s="53"/>
    </row>
    <row r="172" spans="1:14" x14ac:dyDescent="0.3">
      <c r="A172" s="58"/>
      <c r="B172" s="56"/>
      <c r="C172" s="53" t="s">
        <v>96</v>
      </c>
      <c r="D172" s="61">
        <f>D170*$D$144/0.85/($D$141/1000)/12</f>
        <v>0.91176470588235314</v>
      </c>
      <c r="E172" s="56" t="s">
        <v>97</v>
      </c>
      <c r="F172" s="56"/>
      <c r="G172" s="56"/>
      <c r="H172" s="56"/>
      <c r="I172" s="58"/>
      <c r="J172" s="58"/>
      <c r="K172" s="58"/>
      <c r="L172" s="58"/>
      <c r="M172" s="58"/>
      <c r="N172" s="53"/>
    </row>
    <row r="173" spans="1:14" ht="15" x14ac:dyDescent="0.35">
      <c r="A173" s="58"/>
      <c r="B173" s="56"/>
      <c r="C173" s="53" t="s">
        <v>98</v>
      </c>
      <c r="D173" s="61">
        <f>D172/MAX(0.65,0.85-0.05*($D$141/1000-4))</f>
        <v>1.0726643598615919</v>
      </c>
      <c r="E173" s="56" t="s">
        <v>7</v>
      </c>
      <c r="F173" s="56"/>
      <c r="G173" s="56"/>
      <c r="H173" s="56"/>
      <c r="I173" s="58"/>
      <c r="J173" s="58"/>
      <c r="K173" s="58"/>
      <c r="L173" s="58"/>
      <c r="M173" s="58"/>
      <c r="N173" s="53"/>
    </row>
    <row r="174" spans="1:14" x14ac:dyDescent="0.3">
      <c r="A174" s="58"/>
      <c r="B174" s="56"/>
      <c r="C174" s="53" t="s">
        <v>6</v>
      </c>
      <c r="D174" s="61">
        <f>12*$B$9-D164-0.5*VLOOKUP(D168,'ASTM Areas &amp; HP Properties'!$A$4:$C$14,3,FALSE)</f>
        <v>15.6875</v>
      </c>
      <c r="E174" s="56" t="s">
        <v>7</v>
      </c>
      <c r="F174" s="56"/>
      <c r="G174" s="56"/>
      <c r="H174" s="56"/>
      <c r="I174" s="58"/>
      <c r="J174" s="58"/>
      <c r="K174" s="58"/>
      <c r="L174" s="58"/>
      <c r="M174" s="58"/>
      <c r="N174" s="53"/>
    </row>
    <row r="175" spans="1:14" ht="15" x14ac:dyDescent="0.35">
      <c r="A175" s="58"/>
      <c r="B175" s="56"/>
      <c r="C175" s="53" t="s">
        <v>99</v>
      </c>
      <c r="D175" s="72">
        <f>(D174-D173)*(0.003/D173)</f>
        <v>4.0874395161290315E-2</v>
      </c>
      <c r="E175" s="56" t="s">
        <v>100</v>
      </c>
      <c r="F175" s="62" t="s">
        <v>101</v>
      </c>
      <c r="G175" s="72">
        <f>$D$144/$D$145</f>
        <v>2.0689655172413794E-3</v>
      </c>
      <c r="H175" s="56" t="s">
        <v>100</v>
      </c>
      <c r="I175" s="71" t="str">
        <f>IF(D175&gt;=G175,"Tension Controlled….Φ=0.90","Recheck with Transition/Compression Control")</f>
        <v>Tension Controlled….Φ=0.90</v>
      </c>
      <c r="J175" s="58"/>
      <c r="K175" s="58"/>
      <c r="L175" s="58"/>
      <c r="M175" s="58"/>
      <c r="N175" s="53"/>
    </row>
    <row r="176" spans="1:14" ht="7.5" customHeight="1" x14ac:dyDescent="0.3">
      <c r="A176" s="58"/>
      <c r="B176" s="56"/>
      <c r="C176" s="53"/>
      <c r="D176" s="68"/>
      <c r="E176" s="56"/>
      <c r="F176" s="56"/>
      <c r="G176" s="56"/>
      <c r="H176" s="56"/>
      <c r="I176" s="58"/>
      <c r="J176" s="58"/>
      <c r="K176" s="58"/>
      <c r="L176" s="58"/>
      <c r="M176" s="58"/>
      <c r="N176" s="53"/>
    </row>
    <row r="177" spans="1:14" x14ac:dyDescent="0.3">
      <c r="A177" s="58"/>
      <c r="B177" s="69"/>
      <c r="C177" s="73" t="s">
        <v>102</v>
      </c>
      <c r="D177" s="74">
        <f>0.9*D170*$D$144*(D174-D172/2)/12</f>
        <v>42.496213235294128</v>
      </c>
      <c r="E177" s="69" t="s">
        <v>14</v>
      </c>
      <c r="F177" s="69"/>
      <c r="G177" s="69"/>
      <c r="H177" s="69"/>
      <c r="I177" s="58"/>
      <c r="J177" s="58"/>
      <c r="K177" s="58"/>
      <c r="L177" s="58"/>
      <c r="M177" s="58"/>
      <c r="N177" s="73"/>
    </row>
    <row r="178" spans="1:14" x14ac:dyDescent="0.3">
      <c r="A178" s="58"/>
      <c r="B178" s="69"/>
      <c r="C178" s="73"/>
      <c r="D178" s="74"/>
      <c r="E178" s="69"/>
      <c r="F178" s="69"/>
      <c r="G178" s="69"/>
      <c r="H178" s="69"/>
      <c r="I178" s="58"/>
      <c r="J178" s="58"/>
      <c r="K178" s="58"/>
      <c r="L178" s="58"/>
      <c r="M178" s="58"/>
      <c r="N178" s="73"/>
    </row>
    <row r="179" spans="1:14" x14ac:dyDescent="0.3">
      <c r="A179" s="58"/>
      <c r="B179" s="75" t="s">
        <v>103</v>
      </c>
      <c r="C179" s="75" t="s">
        <v>9</v>
      </c>
      <c r="D179" s="76" t="str">
        <f>IF(MAX(D154:D154)&lt;D177,"&lt;","&gt;")</f>
        <v>&lt;</v>
      </c>
      <c r="E179" s="77" t="s">
        <v>21</v>
      </c>
      <c r="F179" s="71" t="str">
        <f>IF(D179="&gt;","CHOOSE LARGER BAR","OK")</f>
        <v>OK</v>
      </c>
      <c r="G179" s="58"/>
      <c r="H179" s="56"/>
      <c r="I179" s="58"/>
      <c r="J179" s="58"/>
      <c r="K179" s="58"/>
      <c r="L179" s="58"/>
      <c r="M179" s="58"/>
      <c r="N179" s="53"/>
    </row>
    <row r="180" spans="1:14" x14ac:dyDescent="0.3">
      <c r="A180" s="58"/>
      <c r="B180" s="78" t="str">
        <f>IF(D161&gt;D162,"","MIN. REINF. CHECK")</f>
        <v>MIN. REINF. CHECK</v>
      </c>
      <c r="C180" s="78" t="str">
        <f>IF(D161&gt;D162,"",IF(D161&lt;=D162,"1.2Mcr","1.33Mu"))</f>
        <v>1.2Mcr</v>
      </c>
      <c r="D180" s="79" t="str">
        <f>IF(D161&gt;D162,"",IF(D158&gt;0,"-",IF(D161&lt;=D162,IF(D161&lt;D177,"&lt;","&gt;"),IF(D162&lt;D177,"&lt;","&gt;"))))</f>
        <v>&lt;</v>
      </c>
      <c r="E180" s="80" t="str">
        <f>IF(D161&gt;D162,"","ΦMn")</f>
        <v>ΦMn</v>
      </c>
      <c r="F180" s="71" t="str">
        <f>IF(D161&gt;D162,"",IF(D158&gt;0,"-",IF(D180="&gt;","CHOOSE LARGER BAR","OK")))</f>
        <v>OK</v>
      </c>
      <c r="G180" s="58"/>
      <c r="H180" s="56"/>
      <c r="I180" s="58"/>
      <c r="J180" s="58"/>
      <c r="K180" s="58"/>
      <c r="L180" s="58"/>
      <c r="M180" s="58"/>
      <c r="N180" s="53"/>
    </row>
    <row r="181" spans="1:14" x14ac:dyDescent="0.3">
      <c r="A181" s="58"/>
      <c r="B181" s="78"/>
      <c r="C181" s="78"/>
      <c r="D181" s="79"/>
      <c r="E181" s="80"/>
      <c r="F181" s="221"/>
      <c r="G181" s="58"/>
      <c r="H181" s="56"/>
      <c r="I181" s="58"/>
      <c r="J181" s="58"/>
      <c r="K181" s="58"/>
      <c r="L181" s="58"/>
      <c r="M181" s="58"/>
      <c r="N181" s="53"/>
    </row>
    <row r="182" spans="1:14" x14ac:dyDescent="0.3">
      <c r="A182" s="60" t="s">
        <v>104</v>
      </c>
      <c r="C182" s="56"/>
      <c r="D182" s="57"/>
      <c r="E182" s="56"/>
      <c r="F182" s="56"/>
      <c r="G182" s="56"/>
      <c r="H182" s="56"/>
      <c r="I182" s="56"/>
      <c r="J182" s="58"/>
      <c r="K182" s="58"/>
      <c r="L182" s="58"/>
      <c r="M182" s="58"/>
      <c r="N182" s="53"/>
    </row>
    <row r="183" spans="1:14" ht="4.5" customHeight="1" x14ac:dyDescent="0.3">
      <c r="A183" s="60"/>
      <c r="C183" s="56"/>
      <c r="D183" s="57"/>
      <c r="E183" s="56"/>
      <c r="F183" s="56"/>
      <c r="G183" s="56"/>
      <c r="H183" s="56"/>
      <c r="I183" s="56"/>
      <c r="J183" s="58"/>
      <c r="K183" s="58"/>
      <c r="L183" s="58"/>
      <c r="M183" s="58"/>
      <c r="N183" s="53"/>
    </row>
    <row r="184" spans="1:14" s="51" customFormat="1" x14ac:dyDescent="0.3">
      <c r="C184" s="81" t="s">
        <v>105</v>
      </c>
      <c r="D184" s="82">
        <f>0.8*0.24*SQRT($D$141/1000)</f>
        <v>0.38400000000000001</v>
      </c>
      <c r="E184" s="51" t="s">
        <v>10</v>
      </c>
    </row>
    <row r="185" spans="1:14" s="51" customFormat="1" ht="15" x14ac:dyDescent="0.35">
      <c r="C185" s="81" t="s">
        <v>106</v>
      </c>
      <c r="D185" s="54">
        <f>(D153*12)*(0.5*12*$B$9)/D160</f>
        <v>2.7888884418100845E-2</v>
      </c>
      <c r="E185" s="51" t="s">
        <v>10</v>
      </c>
      <c r="F185" s="83" t="str">
        <f>IF(D185&lt;D184,"Spacing not checked…fact &lt; 0.8fr","CHECK SPACING/CRACK CONTROL….SEE BELOW")</f>
        <v>Spacing not checked…fact &lt; 0.8fr</v>
      </c>
    </row>
    <row r="186" spans="1:14" s="51" customFormat="1" x14ac:dyDescent="0.3">
      <c r="C186" s="81"/>
      <c r="D186" s="54"/>
      <c r="F186" s="83"/>
    </row>
    <row r="187" spans="1:14" s="51" customFormat="1" ht="15" x14ac:dyDescent="0.35">
      <c r="C187" s="81" t="s">
        <v>107</v>
      </c>
      <c r="D187" s="55" t="str">
        <f>IF(D185&lt;D184,"-",1)</f>
        <v>-</v>
      </c>
      <c r="E187" s="51" t="s">
        <v>108</v>
      </c>
      <c r="F187" s="83"/>
    </row>
    <row r="188" spans="1:14" s="51" customFormat="1" ht="15" x14ac:dyDescent="0.35">
      <c r="C188" s="81" t="s">
        <v>109</v>
      </c>
      <c r="D188" s="84" t="str">
        <f>IF(D185&lt;D184,"-",D164+1/2*(VLOOKUP(D168,'ASTM Areas &amp; HP Properties'!$A$4:$C$14,3,FALSE)))</f>
        <v>-</v>
      </c>
      <c r="E188" s="51" t="s">
        <v>7</v>
      </c>
      <c r="F188" s="83"/>
    </row>
    <row r="189" spans="1:14" s="51" customFormat="1" ht="15" x14ac:dyDescent="0.35">
      <c r="C189" s="81" t="s">
        <v>110</v>
      </c>
      <c r="D189" s="84" t="str">
        <f>IF(D185&lt;D184,"-",12*$B$9)</f>
        <v>-</v>
      </c>
      <c r="E189" s="51" t="s">
        <v>7</v>
      </c>
      <c r="F189" s="83"/>
    </row>
    <row r="190" spans="1:14" s="51" customFormat="1" ht="15" x14ac:dyDescent="0.35">
      <c r="C190" s="81" t="s">
        <v>111</v>
      </c>
      <c r="D190" s="54" t="str">
        <f>IF(D185&lt;D184,"-",1+D188/0.7/(D189-D188))</f>
        <v>-</v>
      </c>
      <c r="F190" s="83"/>
    </row>
    <row r="191" spans="1:14" s="51" customFormat="1" x14ac:dyDescent="0.3">
      <c r="C191" s="81" t="s">
        <v>112</v>
      </c>
      <c r="D191" s="54" t="str">
        <f>IF(D185&lt;D184,"-",$D$145/$D$143)</f>
        <v>-</v>
      </c>
      <c r="E191" s="51" t="s">
        <v>113</v>
      </c>
      <c r="F191" s="85" t="str">
        <f>IF(D185&lt;D184,"-",CEILING(D191,1))</f>
        <v>-</v>
      </c>
    </row>
    <row r="192" spans="1:14" s="51" customFormat="1" ht="15" x14ac:dyDescent="0.35">
      <c r="C192" s="81" t="s">
        <v>114</v>
      </c>
      <c r="D192" s="84" t="str">
        <f>IF(D185&lt;D184,"-",12*$B$9-2*D164-0.5*VLOOKUP(D168,'ASTM Areas &amp; HP Properties'!$A$4:$C$14,3,FALSE))</f>
        <v>-</v>
      </c>
      <c r="E192" s="51" t="s">
        <v>7</v>
      </c>
      <c r="F192" s="83"/>
    </row>
    <row r="193" spans="1:14" s="51" customFormat="1" ht="15" x14ac:dyDescent="0.35">
      <c r="C193" s="81" t="s">
        <v>115</v>
      </c>
      <c r="D193" s="54" t="str">
        <f>IF(D185&lt;D184,"-",D170/12/D192)</f>
        <v>-</v>
      </c>
      <c r="F193" s="83"/>
    </row>
    <row r="194" spans="1:14" s="51" customFormat="1" ht="15.6" x14ac:dyDescent="0.3">
      <c r="C194" s="81" t="s">
        <v>116</v>
      </c>
      <c r="D194" s="54" t="str">
        <f>IF(D185&lt;D184,"-",SQRT((D193*F191)^2+2*(D193*F191))-D193*F191)</f>
        <v>-</v>
      </c>
      <c r="F194" s="83"/>
    </row>
    <row r="195" spans="1:14" s="51" customFormat="1" ht="15" x14ac:dyDescent="0.35">
      <c r="C195" s="81" t="s">
        <v>117</v>
      </c>
      <c r="D195" s="54" t="str">
        <f>IF(D185&lt;D184,"-",D194*D192)</f>
        <v>-</v>
      </c>
      <c r="E195" s="51" t="s">
        <v>7</v>
      </c>
      <c r="F195" s="83"/>
    </row>
    <row r="196" spans="1:14" s="51" customFormat="1" ht="16.2" x14ac:dyDescent="0.35">
      <c r="C196" s="81" t="s">
        <v>118</v>
      </c>
      <c r="D196" s="55" t="str">
        <f>IF(D185&lt;D184,"-",1/3*12*D195^3+F191*D170*(D192-D195)^2)</f>
        <v>-</v>
      </c>
      <c r="E196" s="69" t="s">
        <v>119</v>
      </c>
      <c r="F196" s="83"/>
    </row>
    <row r="197" spans="1:14" s="51" customFormat="1" ht="15" x14ac:dyDescent="0.35">
      <c r="C197" s="81" t="s">
        <v>120</v>
      </c>
      <c r="D197" s="84" t="str">
        <f>IF(D185&lt;D184,"-",D192-D195)</f>
        <v>-</v>
      </c>
      <c r="E197" s="51" t="s">
        <v>7</v>
      </c>
      <c r="F197" s="83"/>
    </row>
    <row r="198" spans="1:14" s="51" customFormat="1" ht="15" x14ac:dyDescent="0.35">
      <c r="C198" s="81" t="s">
        <v>121</v>
      </c>
      <c r="D198" s="84" t="str">
        <f>IF(D185&lt;D184,"-",F191*D153*12*D197/D196)</f>
        <v>-</v>
      </c>
      <c r="E198" s="51" t="s">
        <v>10</v>
      </c>
      <c r="F198" s="83"/>
    </row>
    <row r="199" spans="1:14" s="51" customFormat="1" x14ac:dyDescent="0.3">
      <c r="C199" s="81"/>
      <c r="D199" s="84"/>
      <c r="F199" s="83"/>
      <c r="G199" s="83"/>
      <c r="H199" s="83"/>
    </row>
    <row r="200" spans="1:14" s="51" customFormat="1" ht="15" x14ac:dyDescent="0.35">
      <c r="C200" s="81" t="s">
        <v>313</v>
      </c>
      <c r="D200" s="84" t="str">
        <f>IF($D185&lt;D184,"-",700*D187/D190/D198-2*D188)</f>
        <v>-</v>
      </c>
      <c r="E200" s="51" t="s">
        <v>122</v>
      </c>
      <c r="F200" s="86" t="s">
        <v>123</v>
      </c>
      <c r="G200" s="87" t="str">
        <f>IF(D185&lt;D184,"-",ROUNDDOWN(D200,))</f>
        <v>-</v>
      </c>
      <c r="H200" s="83" t="s">
        <v>7</v>
      </c>
      <c r="I200" s="83" t="str">
        <f>IF($D185&lt;D184,"-",IF(G200&gt;=D169,"OK","DECREASE SPACING"))</f>
        <v>-</v>
      </c>
    </row>
    <row r="201" spans="1:14" s="51" customFormat="1" x14ac:dyDescent="0.3">
      <c r="C201" s="81"/>
      <c r="D201" s="84"/>
      <c r="F201" s="86"/>
      <c r="G201" s="87"/>
      <c r="H201" s="83"/>
      <c r="I201" s="83"/>
    </row>
    <row r="202" spans="1:14" s="51" customFormat="1" x14ac:dyDescent="0.3">
      <c r="C202" s="81"/>
      <c r="D202" s="84"/>
      <c r="F202" s="86"/>
      <c r="G202" s="87"/>
      <c r="H202" s="83"/>
      <c r="I202" s="83"/>
    </row>
    <row r="203" spans="1:14" s="51" customFormat="1" x14ac:dyDescent="0.3">
      <c r="C203" s="81"/>
      <c r="D203" s="84"/>
      <c r="F203" s="86"/>
      <c r="G203" s="87"/>
      <c r="H203" s="83"/>
      <c r="I203" s="83"/>
      <c r="M203" s="88"/>
      <c r="N203" s="89"/>
    </row>
    <row r="204" spans="1:14" s="51" customFormat="1" x14ac:dyDescent="0.3">
      <c r="C204" s="81"/>
      <c r="D204" s="84"/>
      <c r="F204" s="83"/>
    </row>
    <row r="205" spans="1:14" s="51" customFormat="1" x14ac:dyDescent="0.3">
      <c r="A205" s="60" t="s">
        <v>125</v>
      </c>
    </row>
    <row r="206" spans="1:14" s="51" customFormat="1" ht="5.25" customHeight="1" x14ac:dyDescent="0.3"/>
    <row r="207" spans="1:14" s="51" customFormat="1" ht="15.6" x14ac:dyDescent="0.3">
      <c r="C207" s="81" t="s">
        <v>126</v>
      </c>
      <c r="D207" s="54">
        <f>1.3*$B$9*12*$F$9*12/2/($B$9+$F$9)/12/$D$144</f>
        <v>0.14504670846234388</v>
      </c>
      <c r="E207" s="69" t="s">
        <v>127</v>
      </c>
      <c r="F207" s="83" t="str">
        <f>IF(D207&gt;=D170,"NO GOOD","OK")</f>
        <v>OK</v>
      </c>
    </row>
    <row r="208" spans="1:14" s="51" customFormat="1" x14ac:dyDescent="0.3">
      <c r="C208" s="81"/>
      <c r="D208" s="82"/>
      <c r="E208" s="69"/>
      <c r="F208" s="83"/>
    </row>
    <row r="209" spans="1:8" s="222" customFormat="1" ht="15.6" x14ac:dyDescent="0.25">
      <c r="A209" s="90" t="s">
        <v>128</v>
      </c>
      <c r="B209" s="91">
        <v>5</v>
      </c>
      <c r="C209" s="92" t="s">
        <v>129</v>
      </c>
      <c r="D209" s="91">
        <v>12</v>
      </c>
      <c r="E209" s="69" t="s">
        <v>130</v>
      </c>
      <c r="F209" s="93">
        <f>VLOOKUP(B209,'ASTM Areas &amp; HP Properties'!$A$4:$C$14,2,FALSE)/(D209/12)</f>
        <v>0.31</v>
      </c>
      <c r="G209" s="69" t="s">
        <v>127</v>
      </c>
      <c r="H209" s="95" t="str">
        <f>IF(F209&gt;D207,"OK", "Increase Temperature/Shrinkage Reinforcement")</f>
        <v>OK</v>
      </c>
    </row>
    <row r="210" spans="1:8" s="51" customFormat="1" x14ac:dyDescent="0.3"/>
    <row r="211" spans="1:8" s="51" customFormat="1" x14ac:dyDescent="0.3">
      <c r="A211" s="60" t="s">
        <v>131</v>
      </c>
    </row>
    <row r="212" spans="1:8" s="51" customFormat="1" ht="6.75" customHeight="1" x14ac:dyDescent="0.3">
      <c r="E212" s="58"/>
    </row>
    <row r="213" spans="1:8" s="51" customFormat="1" x14ac:dyDescent="0.3">
      <c r="C213" s="81" t="s">
        <v>11</v>
      </c>
      <c r="D213" s="84">
        <f>D156</f>
        <v>5.0775279319542097</v>
      </c>
      <c r="E213" s="58" t="s">
        <v>12</v>
      </c>
    </row>
    <row r="214" spans="1:8" s="51" customFormat="1" ht="4.5" customHeight="1" x14ac:dyDescent="0.3"/>
    <row r="215" spans="1:8" s="51" customFormat="1" x14ac:dyDescent="0.3">
      <c r="C215" s="81" t="s">
        <v>132</v>
      </c>
      <c r="D215" s="94">
        <v>2</v>
      </c>
      <c r="F215" s="51" t="s">
        <v>133</v>
      </c>
    </row>
    <row r="216" spans="1:8" s="51" customFormat="1" ht="15" x14ac:dyDescent="0.35">
      <c r="C216" s="81" t="s">
        <v>134</v>
      </c>
      <c r="D216" s="84">
        <f>D174-D172/2</f>
        <v>15.231617647058824</v>
      </c>
      <c r="E216" s="51" t="s">
        <v>7</v>
      </c>
    </row>
    <row r="217" spans="1:8" s="51" customFormat="1" ht="16.2" x14ac:dyDescent="0.35">
      <c r="C217" s="81" t="s">
        <v>135</v>
      </c>
      <c r="D217" s="84">
        <f>0.0316*D215*D216*12*SQRT($D$141/1000)</f>
        <v>23.103317647058827</v>
      </c>
      <c r="E217" s="58" t="s">
        <v>12</v>
      </c>
    </row>
    <row r="218" spans="1:8" s="51" customFormat="1" x14ac:dyDescent="0.3">
      <c r="C218" s="81" t="s">
        <v>136</v>
      </c>
      <c r="D218" s="84">
        <f>0.9*D217</f>
        <v>20.792985882352944</v>
      </c>
      <c r="E218" s="58" t="s">
        <v>12</v>
      </c>
      <c r="F218" s="83" t="str">
        <f>IF(D218&lt;=D213,"NO GOOD….Increase Stem Thickness","OK")</f>
        <v>OK</v>
      </c>
    </row>
    <row r="219" spans="1:8" s="2" customFormat="1" ht="13.2" x14ac:dyDescent="0.25"/>
    <row r="220" spans="1:8" s="2" customFormat="1" x14ac:dyDescent="0.3">
      <c r="A220" s="60" t="s">
        <v>304</v>
      </c>
      <c r="B220" s="56"/>
      <c r="C220" s="57"/>
      <c r="D220" s="56"/>
      <c r="E220" s="56"/>
      <c r="F220" s="56"/>
    </row>
    <row r="221" spans="1:8" s="2" customFormat="1" ht="15.6" x14ac:dyDescent="0.3">
      <c r="A221" s="50"/>
      <c r="B221" s="56"/>
      <c r="C221" s="57"/>
      <c r="D221" s="56"/>
      <c r="E221" s="56"/>
      <c r="F221" s="56"/>
    </row>
    <row r="222" spans="1:8" s="2" customFormat="1" ht="15.6" x14ac:dyDescent="0.3">
      <c r="A222" s="50"/>
      <c r="B222" s="116" t="s">
        <v>209</v>
      </c>
      <c r="C222" s="57"/>
      <c r="D222" s="56"/>
      <c r="E222" s="56"/>
      <c r="F222" s="56"/>
    </row>
    <row r="223" spans="1:8" s="2" customFormat="1" ht="15.6" x14ac:dyDescent="0.3">
      <c r="A223" s="50"/>
      <c r="B223" s="198" t="s">
        <v>195</v>
      </c>
      <c r="C223" s="199">
        <f>IF(D170&gt;D207,D168,B209)</f>
        <v>5</v>
      </c>
      <c r="D223" s="199" t="s">
        <v>129</v>
      </c>
      <c r="E223" s="200">
        <f>IF(D170&gt;D207,D169,D209)</f>
        <v>6</v>
      </c>
      <c r="F223" s="201" t="s">
        <v>197</v>
      </c>
    </row>
    <row r="224" spans="1:8" s="2" customFormat="1" ht="15.6" x14ac:dyDescent="0.3">
      <c r="A224" s="50"/>
      <c r="B224" s="116" t="s">
        <v>208</v>
      </c>
      <c r="C224" s="57"/>
      <c r="D224" s="56"/>
      <c r="E224" s="62"/>
      <c r="F224" s="56"/>
    </row>
    <row r="225" spans="1:14" s="2" customFormat="1" ht="15.6" x14ac:dyDescent="0.3">
      <c r="A225" s="50"/>
      <c r="B225" s="198" t="s">
        <v>195</v>
      </c>
      <c r="C225" s="202">
        <f>B209</f>
        <v>5</v>
      </c>
      <c r="D225" s="199" t="s">
        <v>129</v>
      </c>
      <c r="E225" s="200">
        <f>D209</f>
        <v>12</v>
      </c>
      <c r="F225" s="201" t="s">
        <v>197</v>
      </c>
    </row>
    <row r="226" spans="1:14" s="2" customFormat="1" ht="15.6" x14ac:dyDescent="0.3">
      <c r="A226" s="50"/>
      <c r="B226" s="75"/>
      <c r="C226" s="118"/>
      <c r="D226" s="76"/>
      <c r="E226" s="117"/>
      <c r="F226" s="71"/>
    </row>
    <row r="227" spans="1:14" s="2" customFormat="1" ht="13.2" x14ac:dyDescent="0.25"/>
    <row r="228" spans="1:14" ht="15.6" x14ac:dyDescent="0.3">
      <c r="A228" s="50" t="s">
        <v>302</v>
      </c>
      <c r="B228" s="56"/>
      <c r="C228" s="57"/>
      <c r="D228" s="56"/>
      <c r="E228" s="56"/>
      <c r="F228" s="56"/>
      <c r="G228" s="56"/>
      <c r="H228" s="56"/>
      <c r="I228" s="56"/>
      <c r="J228" s="58"/>
      <c r="K228" s="58"/>
      <c r="L228" s="58"/>
      <c r="M228" s="58"/>
      <c r="N228" s="58"/>
    </row>
    <row r="229" spans="1:14" ht="6" customHeight="1" x14ac:dyDescent="0.3">
      <c r="A229" s="52"/>
      <c r="B229" s="56"/>
      <c r="C229" s="57"/>
      <c r="D229" s="56"/>
      <c r="E229" s="56"/>
      <c r="F229" s="56"/>
      <c r="G229" s="56"/>
      <c r="H229" s="56"/>
      <c r="I229" s="58"/>
      <c r="J229" s="58"/>
      <c r="K229" s="58"/>
      <c r="L229" s="58"/>
      <c r="M229" s="56"/>
      <c r="N229" s="58"/>
    </row>
    <row r="230" spans="1:14" x14ac:dyDescent="0.3">
      <c r="A230" s="60" t="s">
        <v>79</v>
      </c>
      <c r="B230" s="53"/>
      <c r="C230" s="53"/>
      <c r="D230" s="61"/>
      <c r="E230" s="56"/>
      <c r="F230" s="58"/>
      <c r="G230" s="53"/>
      <c r="H230" s="61"/>
      <c r="I230" s="62"/>
      <c r="J230" s="58"/>
      <c r="K230" s="58"/>
      <c r="L230" s="58"/>
      <c r="M230" s="58"/>
      <c r="N230" s="56"/>
    </row>
    <row r="231" spans="1:14" ht="5.25" customHeight="1" x14ac:dyDescent="0.3">
      <c r="A231" s="60"/>
      <c r="B231" s="53"/>
      <c r="C231" s="53"/>
      <c r="D231" s="61"/>
      <c r="E231" s="56"/>
      <c r="F231" s="58"/>
      <c r="G231" s="53"/>
      <c r="H231" s="61"/>
      <c r="I231" s="62"/>
      <c r="J231" s="58"/>
      <c r="K231" s="58"/>
      <c r="L231" s="58"/>
      <c r="M231" s="58"/>
      <c r="N231" s="56"/>
    </row>
    <row r="232" spans="1:14" ht="15" x14ac:dyDescent="0.35">
      <c r="A232" s="58"/>
      <c r="B232" s="53" t="s">
        <v>80</v>
      </c>
      <c r="C232" s="53" t="s">
        <v>81</v>
      </c>
      <c r="D232" s="61">
        <f>ABS(H87)</f>
        <v>6.2456008790639999</v>
      </c>
      <c r="E232" s="56" t="s">
        <v>14</v>
      </c>
      <c r="F232" s="58"/>
      <c r="G232" s="58"/>
      <c r="H232" s="58"/>
      <c r="I232" s="58"/>
      <c r="J232" s="58"/>
      <c r="K232" s="58"/>
      <c r="L232" s="58"/>
      <c r="M232" s="58"/>
      <c r="N232" s="63"/>
    </row>
    <row r="233" spans="1:14" ht="15" x14ac:dyDescent="0.35">
      <c r="A233" s="58"/>
      <c r="B233" s="53" t="s">
        <v>137</v>
      </c>
      <c r="C233" s="53" t="s">
        <v>82</v>
      </c>
      <c r="D233" s="61">
        <f>ABS(MIN(H88:H90))</f>
        <v>49.452709791769948</v>
      </c>
      <c r="E233" s="56" t="s">
        <v>14</v>
      </c>
      <c r="F233" s="58"/>
      <c r="G233" s="58"/>
      <c r="H233" s="58"/>
      <c r="I233" s="58"/>
      <c r="J233" s="58"/>
      <c r="K233" s="58"/>
      <c r="L233" s="58"/>
      <c r="M233" s="58"/>
      <c r="N233" s="63"/>
    </row>
    <row r="234" spans="1:14" ht="5.25" customHeight="1" x14ac:dyDescent="0.3">
      <c r="A234" s="58"/>
      <c r="B234" s="53"/>
      <c r="C234" s="53"/>
      <c r="D234" s="61"/>
      <c r="E234" s="56"/>
      <c r="F234" s="64"/>
      <c r="G234" s="58"/>
      <c r="H234" s="58"/>
      <c r="I234" s="58"/>
      <c r="J234" s="58"/>
      <c r="K234" s="58"/>
      <c r="L234" s="58"/>
      <c r="M234" s="58"/>
      <c r="N234" s="63"/>
    </row>
    <row r="235" spans="1:14" ht="15" x14ac:dyDescent="0.35">
      <c r="A235" s="58"/>
      <c r="B235" s="53" t="s">
        <v>138</v>
      </c>
      <c r="C235" s="63" t="s">
        <v>83</v>
      </c>
      <c r="D235" s="61">
        <f>ABS(MIN(I88:I90))</f>
        <v>6.0031124184981923</v>
      </c>
      <c r="E235" s="58" t="s">
        <v>12</v>
      </c>
      <c r="F235" s="64"/>
      <c r="G235" s="58"/>
      <c r="H235" s="58"/>
      <c r="I235" s="58"/>
      <c r="J235" s="58"/>
      <c r="K235" s="58"/>
      <c r="L235" s="58"/>
      <c r="M235" s="58"/>
      <c r="N235" s="53"/>
    </row>
    <row r="236" spans="1:14" x14ac:dyDescent="0.3">
      <c r="A236" s="58"/>
      <c r="B236" s="53"/>
      <c r="C236" s="63"/>
      <c r="D236" s="61"/>
      <c r="E236" s="58"/>
      <c r="F236" s="58"/>
      <c r="G236" s="58"/>
      <c r="H236" s="58"/>
      <c r="I236" s="58"/>
      <c r="J236" s="58"/>
      <c r="K236" s="58"/>
      <c r="L236" s="58"/>
      <c r="M236" s="58"/>
      <c r="N236" s="53"/>
    </row>
    <row r="237" spans="1:14" x14ac:dyDescent="0.3">
      <c r="A237" s="60" t="s">
        <v>84</v>
      </c>
      <c r="B237" s="53"/>
      <c r="C237" s="63"/>
      <c r="D237" s="61"/>
      <c r="E237" s="58"/>
      <c r="F237" s="58"/>
      <c r="G237" s="58"/>
      <c r="H237" s="58"/>
      <c r="I237" s="58"/>
      <c r="J237" s="58"/>
      <c r="K237" s="58"/>
      <c r="L237" s="58"/>
      <c r="M237" s="58"/>
      <c r="N237" s="53"/>
    </row>
    <row r="238" spans="1:14" ht="5.25" customHeight="1" x14ac:dyDescent="0.3">
      <c r="A238" s="60"/>
      <c r="B238" s="53"/>
      <c r="C238" s="63"/>
      <c r="D238" s="61"/>
      <c r="E238" s="58"/>
      <c r="F238" s="58"/>
      <c r="G238" s="58"/>
      <c r="H238" s="58"/>
      <c r="I238" s="58"/>
      <c r="J238" s="58"/>
      <c r="K238" s="58"/>
      <c r="L238" s="58"/>
      <c r="M238" s="58"/>
      <c r="N238" s="53"/>
    </row>
    <row r="239" spans="1:14" ht="16.2" x14ac:dyDescent="0.35">
      <c r="A239" s="60"/>
      <c r="B239" s="53"/>
      <c r="C239" s="63" t="s">
        <v>85</v>
      </c>
      <c r="D239" s="65">
        <f>1/12*12*(12*$B$10)^3</f>
        <v>5832</v>
      </c>
      <c r="E239" s="58" t="s">
        <v>86</v>
      </c>
      <c r="F239" s="58"/>
      <c r="G239" s="58"/>
      <c r="H239" s="58"/>
      <c r="I239" s="58"/>
      <c r="J239" s="58"/>
      <c r="K239" s="58"/>
      <c r="L239" s="58"/>
      <c r="M239" s="58"/>
      <c r="N239" s="53"/>
    </row>
    <row r="240" spans="1:14" ht="15" x14ac:dyDescent="0.35">
      <c r="A240" s="58"/>
      <c r="B240" s="53"/>
      <c r="C240" s="53" t="s">
        <v>87</v>
      </c>
      <c r="D240" s="61">
        <f>1.2*($D$142*D239/(0.5*(12*$B$10)))/12</f>
        <v>31.103999999999996</v>
      </c>
      <c r="E240" s="56" t="s">
        <v>14</v>
      </c>
      <c r="F240" s="64" t="str">
        <f>IF(D240&lt;=D241,"GOV'NS","")</f>
        <v>GOV'NS</v>
      </c>
      <c r="G240" s="59" t="s">
        <v>88</v>
      </c>
      <c r="J240" s="58"/>
      <c r="K240" s="58"/>
      <c r="L240" s="58"/>
      <c r="M240" s="58"/>
      <c r="N240" s="53"/>
    </row>
    <row r="241" spans="1:14" ht="15" x14ac:dyDescent="0.35">
      <c r="A241" s="58"/>
      <c r="B241" s="53"/>
      <c r="C241" s="53" t="s">
        <v>89</v>
      </c>
      <c r="D241" s="61">
        <f>1.33*D233</f>
        <v>65.772104023054041</v>
      </c>
      <c r="E241" s="56" t="s">
        <v>14</v>
      </c>
      <c r="F241" s="64" t="str">
        <f>IF(D241&lt;=D240,"GOV'NS","")</f>
        <v/>
      </c>
      <c r="G241" s="53"/>
      <c r="H241" s="61"/>
      <c r="I241" s="56"/>
      <c r="J241" s="58"/>
      <c r="K241" s="58"/>
      <c r="L241" s="58"/>
      <c r="M241" s="58"/>
      <c r="N241" s="53"/>
    </row>
    <row r="242" spans="1:14" ht="7.5" customHeight="1" x14ac:dyDescent="0.3">
      <c r="A242" s="58"/>
      <c r="B242" s="53"/>
      <c r="C242" s="53"/>
      <c r="D242" s="61"/>
      <c r="E242" s="56"/>
      <c r="F242" s="58"/>
      <c r="G242" s="53"/>
      <c r="H242" s="61"/>
      <c r="I242" s="56"/>
      <c r="J242" s="58"/>
      <c r="K242" s="58"/>
      <c r="L242" s="58"/>
      <c r="M242" s="58"/>
      <c r="N242" s="53"/>
    </row>
    <row r="243" spans="1:14" x14ac:dyDescent="0.3">
      <c r="A243" s="58"/>
      <c r="B243" s="53"/>
      <c r="C243" s="53" t="s">
        <v>15</v>
      </c>
      <c r="D243" s="66">
        <v>2</v>
      </c>
      <c r="E243" s="56" t="s">
        <v>7</v>
      </c>
      <c r="F243" s="58"/>
      <c r="G243" s="53"/>
      <c r="H243" s="67"/>
      <c r="I243" s="56"/>
      <c r="J243" s="58"/>
      <c r="K243" s="58"/>
      <c r="L243" s="58"/>
      <c r="M243" s="58"/>
      <c r="N243" s="53"/>
    </row>
    <row r="244" spans="1:14" ht="6.75" customHeight="1" x14ac:dyDescent="0.3">
      <c r="A244" s="58"/>
      <c r="B244" s="53"/>
      <c r="C244" s="53"/>
      <c r="D244" s="68"/>
      <c r="E244" s="56"/>
      <c r="F244" s="58"/>
      <c r="G244" s="53"/>
      <c r="H244" s="67"/>
      <c r="I244" s="56"/>
      <c r="J244" s="58"/>
      <c r="K244" s="58"/>
      <c r="L244" s="58"/>
      <c r="M244" s="58"/>
      <c r="N244" s="53"/>
    </row>
    <row r="245" spans="1:14" ht="15.6" x14ac:dyDescent="0.35">
      <c r="A245" s="58"/>
      <c r="B245" s="53"/>
      <c r="C245" s="53" t="s">
        <v>90</v>
      </c>
      <c r="D245" s="61">
        <f>(D233*12)/0.9/0.9/(12*$B$10)/$D$144</f>
        <v>0.67836364597763987</v>
      </c>
      <c r="E245" s="69" t="s">
        <v>91</v>
      </c>
      <c r="F245" s="56"/>
      <c r="G245" s="56"/>
      <c r="H245" s="56"/>
      <c r="I245" s="58"/>
      <c r="J245" s="58"/>
      <c r="K245" s="58"/>
      <c r="L245" s="58"/>
      <c r="M245" s="58"/>
      <c r="N245" s="53"/>
    </row>
    <row r="246" spans="1:14" ht="4.5" customHeight="1" x14ac:dyDescent="0.3">
      <c r="A246" s="58"/>
      <c r="B246" s="53"/>
      <c r="C246" s="53"/>
      <c r="D246" s="61"/>
      <c r="E246" s="69"/>
      <c r="F246" s="56"/>
      <c r="G246" s="56"/>
      <c r="H246" s="56"/>
      <c r="I246" s="58"/>
      <c r="J246" s="58"/>
      <c r="K246" s="58"/>
      <c r="L246" s="58"/>
      <c r="M246" s="58"/>
      <c r="N246" s="53"/>
    </row>
    <row r="247" spans="1:14" x14ac:dyDescent="0.3">
      <c r="A247" s="58"/>
      <c r="B247" s="56"/>
      <c r="C247" s="53" t="s">
        <v>92</v>
      </c>
      <c r="D247" s="342">
        <v>6</v>
      </c>
      <c r="E247" s="71"/>
      <c r="I247" s="56"/>
      <c r="J247" s="58"/>
      <c r="K247" s="58"/>
      <c r="L247" s="58"/>
      <c r="M247" s="58"/>
      <c r="N247" s="53"/>
    </row>
    <row r="248" spans="1:14" x14ac:dyDescent="0.3">
      <c r="A248" s="58"/>
      <c r="C248" s="53" t="s">
        <v>93</v>
      </c>
      <c r="D248" s="343">
        <v>6</v>
      </c>
      <c r="E248" s="56" t="s">
        <v>7</v>
      </c>
      <c r="F248" s="56"/>
      <c r="G248" s="56"/>
      <c r="H248" s="56"/>
      <c r="I248" s="58"/>
      <c r="J248" s="58"/>
      <c r="K248" s="58"/>
      <c r="L248" s="58"/>
      <c r="M248" s="58"/>
      <c r="N248" s="53"/>
    </row>
    <row r="249" spans="1:14" ht="15.6" x14ac:dyDescent="0.3">
      <c r="A249" s="58"/>
      <c r="B249" s="56"/>
      <c r="C249" s="53" t="s">
        <v>94</v>
      </c>
      <c r="D249" s="61">
        <f>VLOOKUP(D247,'ASTM Areas &amp; HP Properties'!$A$4:$C$14,2,FALSE)/(D248/12)</f>
        <v>0.88</v>
      </c>
      <c r="E249" s="69" t="s">
        <v>95</v>
      </c>
      <c r="F249" s="71" t="str">
        <f>IF(D249&gt;=D245,"OK….Check Actual","NO GOOD….Increase As")</f>
        <v>OK….Check Actual</v>
      </c>
      <c r="G249" s="56"/>
      <c r="H249" s="56"/>
      <c r="I249" s="58"/>
      <c r="J249" s="58"/>
      <c r="K249" s="58"/>
      <c r="L249" s="58"/>
      <c r="M249" s="58"/>
      <c r="N249" s="53"/>
    </row>
    <row r="250" spans="1:14" ht="6" customHeight="1" x14ac:dyDescent="0.3">
      <c r="A250" s="58"/>
      <c r="B250" s="56"/>
      <c r="C250" s="53"/>
      <c r="D250" s="68"/>
      <c r="E250" s="56"/>
      <c r="F250" s="56"/>
      <c r="G250" s="56"/>
      <c r="H250" s="56"/>
      <c r="I250" s="58"/>
      <c r="J250" s="58"/>
      <c r="K250" s="58"/>
      <c r="L250" s="58"/>
      <c r="M250" s="58"/>
      <c r="N250" s="53"/>
    </row>
    <row r="251" spans="1:14" x14ac:dyDescent="0.3">
      <c r="A251" s="58"/>
      <c r="B251" s="56"/>
      <c r="C251" s="53" t="s">
        <v>96</v>
      </c>
      <c r="D251" s="61">
        <f>D249*$D$144/0.85/($D$141/1000)/12</f>
        <v>1.2941176470588236</v>
      </c>
      <c r="E251" s="56" t="s">
        <v>97</v>
      </c>
      <c r="F251" s="56"/>
      <c r="G251" s="56"/>
      <c r="H251" s="56"/>
      <c r="I251" s="58"/>
      <c r="J251" s="58"/>
      <c r="K251" s="58"/>
      <c r="L251" s="58"/>
      <c r="M251" s="58"/>
      <c r="N251" s="53"/>
    </row>
    <row r="252" spans="1:14" ht="15" x14ac:dyDescent="0.35">
      <c r="A252" s="58"/>
      <c r="B252" s="56"/>
      <c r="C252" s="53" t="s">
        <v>98</v>
      </c>
      <c r="D252" s="61">
        <f>D251/MAX(0.65,0.85-0.05*($D$141/1000-4))</f>
        <v>1.5224913494809689</v>
      </c>
      <c r="E252" s="56" t="s">
        <v>7</v>
      </c>
      <c r="F252" s="56"/>
      <c r="G252" s="56"/>
      <c r="H252" s="56"/>
      <c r="I252" s="58"/>
      <c r="J252" s="58"/>
      <c r="K252" s="58"/>
      <c r="L252" s="58"/>
      <c r="M252" s="58"/>
      <c r="N252" s="53"/>
    </row>
    <row r="253" spans="1:14" x14ac:dyDescent="0.3">
      <c r="A253" s="58"/>
      <c r="B253" s="56"/>
      <c r="C253" s="53" t="s">
        <v>6</v>
      </c>
      <c r="D253" s="61">
        <f>12*$B$10-D243-0.5*VLOOKUP(D247,'ASTM Areas &amp; HP Properties'!$A$4:$C$14,3,FALSE)</f>
        <v>15.625</v>
      </c>
      <c r="E253" s="56" t="s">
        <v>7</v>
      </c>
      <c r="F253" s="56"/>
      <c r="G253" s="56"/>
      <c r="H253" s="56"/>
      <c r="I253" s="58"/>
      <c r="J253" s="58"/>
      <c r="K253" s="58"/>
      <c r="L253" s="58"/>
      <c r="M253" s="58"/>
      <c r="N253" s="53"/>
    </row>
    <row r="254" spans="1:14" ht="15" x14ac:dyDescent="0.35">
      <c r="A254" s="58"/>
      <c r="B254" s="56"/>
      <c r="C254" s="53" t="s">
        <v>99</v>
      </c>
      <c r="D254" s="72">
        <f>(D253-D252)*(0.003/D252)</f>
        <v>2.7788352272727274E-2</v>
      </c>
      <c r="E254" s="56" t="s">
        <v>100</v>
      </c>
      <c r="F254" s="62" t="s">
        <v>101</v>
      </c>
      <c r="G254" s="72">
        <f>$D$144/$D$145</f>
        <v>2.0689655172413794E-3</v>
      </c>
      <c r="H254" s="56" t="s">
        <v>100</v>
      </c>
      <c r="I254" s="71" t="str">
        <f>IF(D254&gt;=G254,"Tension Controlled….Φ=0.90","Recheck with Transition/Compression Control")</f>
        <v>Tension Controlled….Φ=0.90</v>
      </c>
      <c r="J254" s="58"/>
      <c r="K254" s="58"/>
      <c r="L254" s="58"/>
      <c r="M254" s="58"/>
      <c r="N254" s="53"/>
    </row>
    <row r="255" spans="1:14" ht="7.5" customHeight="1" x14ac:dyDescent="0.3">
      <c r="A255" s="58"/>
      <c r="B255" s="56"/>
      <c r="C255" s="53"/>
      <c r="D255" s="68"/>
      <c r="E255" s="56"/>
      <c r="F255" s="56"/>
      <c r="G255" s="56"/>
      <c r="H255" s="56"/>
      <c r="I255" s="58"/>
      <c r="J255" s="58"/>
      <c r="K255" s="58"/>
      <c r="L255" s="58"/>
      <c r="M255" s="58"/>
      <c r="N255" s="53"/>
    </row>
    <row r="256" spans="1:14" x14ac:dyDescent="0.3">
      <c r="A256" s="58"/>
      <c r="B256" s="69"/>
      <c r="C256" s="73" t="s">
        <v>102</v>
      </c>
      <c r="D256" s="74">
        <f>0.9*D249*$D$144*(D253-D251/2)/12</f>
        <v>59.312647058823536</v>
      </c>
      <c r="E256" s="69" t="s">
        <v>14</v>
      </c>
      <c r="F256" s="69"/>
      <c r="G256" s="69"/>
      <c r="H256" s="69"/>
      <c r="I256" s="58"/>
      <c r="J256" s="58"/>
      <c r="K256" s="58"/>
      <c r="L256" s="58"/>
      <c r="M256" s="58"/>
      <c r="N256" s="73"/>
    </row>
    <row r="257" spans="1:14" x14ac:dyDescent="0.3">
      <c r="A257" s="58"/>
      <c r="B257" s="69"/>
      <c r="C257" s="73"/>
      <c r="D257" s="74"/>
      <c r="E257" s="69"/>
      <c r="F257" s="69"/>
      <c r="G257" s="69"/>
      <c r="H257" s="69"/>
      <c r="I257" s="58"/>
      <c r="J257" s="58"/>
      <c r="K257" s="58"/>
      <c r="L257" s="58"/>
      <c r="M257" s="58"/>
      <c r="N257" s="73"/>
    </row>
    <row r="258" spans="1:14" x14ac:dyDescent="0.3">
      <c r="A258" s="58"/>
      <c r="B258" s="75" t="s">
        <v>103</v>
      </c>
      <c r="C258" s="75" t="s">
        <v>9</v>
      </c>
      <c r="D258" s="76" t="str">
        <f>IF(MAX(D233:D233)&lt;D256,"&lt;","&gt;")</f>
        <v>&lt;</v>
      </c>
      <c r="E258" s="77" t="s">
        <v>21</v>
      </c>
      <c r="F258" s="71" t="str">
        <f>IF(D258="&gt;","CHOOSE LARGER BAR","OK")</f>
        <v>OK</v>
      </c>
      <c r="G258" s="58"/>
      <c r="H258" s="56"/>
      <c r="I258" s="58"/>
      <c r="J258" s="58"/>
      <c r="K258" s="58"/>
      <c r="L258" s="58"/>
      <c r="M258" s="58"/>
      <c r="N258" s="53"/>
    </row>
    <row r="259" spans="1:14" x14ac:dyDescent="0.3">
      <c r="A259" s="58"/>
      <c r="B259" s="78" t="str">
        <f>IF(D240&gt;D241,"","MIN. REINF. CHECK")</f>
        <v>MIN. REINF. CHECK</v>
      </c>
      <c r="C259" s="78" t="str">
        <f>IF(D240&gt;D241,"",IF(D240&lt;=D241,"1.2Mcr","1.33Mu"))</f>
        <v>1.2Mcr</v>
      </c>
      <c r="D259" s="79" t="str">
        <f>IF(D240&gt;D241,"",IF(D237&gt;0,"-",IF(D240&lt;=D241,IF(D240&lt;D256,"&lt;","&gt;"),IF(D241&lt;D256,"&lt;","&gt;"))))</f>
        <v>&lt;</v>
      </c>
      <c r="E259" s="80" t="str">
        <f>IF(D240&gt;D241,"","ΦMn")</f>
        <v>ΦMn</v>
      </c>
      <c r="F259" s="71" t="str">
        <f>IF(D240&gt;D241,"",IF(D237&gt;0,"-",IF(D259="&gt;","CHOOSE LARGER BAR","OK")))</f>
        <v>OK</v>
      </c>
      <c r="G259" s="58"/>
      <c r="H259" s="56"/>
      <c r="I259" s="58"/>
      <c r="J259" s="58"/>
      <c r="K259" s="58"/>
      <c r="L259" s="58"/>
      <c r="M259" s="58"/>
      <c r="N259" s="53"/>
    </row>
    <row r="260" spans="1:14" x14ac:dyDescent="0.3">
      <c r="A260" s="58"/>
      <c r="B260" s="78"/>
      <c r="C260" s="78"/>
      <c r="D260" s="79"/>
      <c r="E260" s="80"/>
      <c r="F260" s="221"/>
      <c r="G260" s="58"/>
      <c r="H260" s="56"/>
      <c r="I260" s="58"/>
      <c r="J260" s="58"/>
      <c r="K260" s="58"/>
      <c r="L260" s="58"/>
      <c r="M260" s="58"/>
      <c r="N260" s="53"/>
    </row>
    <row r="261" spans="1:14" x14ac:dyDescent="0.3">
      <c r="A261" s="60" t="s">
        <v>104</v>
      </c>
      <c r="C261" s="56"/>
      <c r="D261" s="57"/>
      <c r="E261" s="56"/>
      <c r="F261" s="56"/>
      <c r="G261" s="56"/>
      <c r="H261" s="56"/>
      <c r="I261" s="56"/>
      <c r="J261" s="58"/>
      <c r="K261" s="58"/>
      <c r="L261" s="58"/>
      <c r="M261" s="58"/>
      <c r="N261" s="53"/>
    </row>
    <row r="262" spans="1:14" ht="4.5" customHeight="1" x14ac:dyDescent="0.3">
      <c r="A262" s="60"/>
      <c r="C262" s="56"/>
      <c r="D262" s="57"/>
      <c r="E262" s="56"/>
      <c r="F262" s="56"/>
      <c r="G262" s="56"/>
      <c r="H262" s="56"/>
      <c r="I262" s="56"/>
      <c r="J262" s="58"/>
      <c r="K262" s="58"/>
      <c r="L262" s="58"/>
      <c r="M262" s="58"/>
      <c r="N262" s="53"/>
    </row>
    <row r="263" spans="1:14" s="51" customFormat="1" x14ac:dyDescent="0.3">
      <c r="C263" s="81" t="s">
        <v>105</v>
      </c>
      <c r="D263" s="82">
        <f>0.8*0.24*SQRT($D$141/1000)</f>
        <v>0.38400000000000001</v>
      </c>
      <c r="E263" s="51" t="s">
        <v>10</v>
      </c>
    </row>
    <row r="264" spans="1:14" s="51" customFormat="1" ht="15" x14ac:dyDescent="0.35">
      <c r="C264" s="81" t="s">
        <v>106</v>
      </c>
      <c r="D264" s="54">
        <f>(D232*12)*(0.5*12*$B$10)/D239</f>
        <v>0.11565927553822222</v>
      </c>
      <c r="E264" s="51" t="s">
        <v>10</v>
      </c>
      <c r="F264" s="83" t="str">
        <f>IF(D264&lt;D263,"Spacing not checked…fact &lt; 0.8fr","CHECK SPACING/CRACK CONTROL….SEE BELOW")</f>
        <v>Spacing not checked…fact &lt; 0.8fr</v>
      </c>
    </row>
    <row r="265" spans="1:14" s="51" customFormat="1" x14ac:dyDescent="0.3">
      <c r="C265" s="81"/>
      <c r="D265" s="54"/>
      <c r="F265" s="83"/>
    </row>
    <row r="266" spans="1:14" s="51" customFormat="1" ht="15" x14ac:dyDescent="0.35">
      <c r="C266" s="81" t="s">
        <v>107</v>
      </c>
      <c r="D266" s="55" t="str">
        <f>IF(D264&lt;D263,"-",1)</f>
        <v>-</v>
      </c>
      <c r="E266" s="51" t="s">
        <v>108</v>
      </c>
      <c r="F266" s="83"/>
    </row>
    <row r="267" spans="1:14" s="51" customFormat="1" ht="15" x14ac:dyDescent="0.35">
      <c r="C267" s="81" t="s">
        <v>109</v>
      </c>
      <c r="D267" s="84" t="str">
        <f>IF(D264&lt;D263,"-",D243+1/2*(VLOOKUP(D247,'ASTM Areas &amp; HP Properties'!$A$4:$C$14,3,FALSE)))</f>
        <v>-</v>
      </c>
      <c r="E267" s="51" t="s">
        <v>7</v>
      </c>
      <c r="F267" s="83"/>
    </row>
    <row r="268" spans="1:14" s="51" customFormat="1" ht="15" x14ac:dyDescent="0.35">
      <c r="C268" s="81" t="s">
        <v>110</v>
      </c>
      <c r="D268" s="84" t="str">
        <f>IF(D264&lt;D263,"-",12*$B$10)</f>
        <v>-</v>
      </c>
      <c r="E268" s="51" t="s">
        <v>7</v>
      </c>
      <c r="F268" s="83"/>
    </row>
    <row r="269" spans="1:14" s="51" customFormat="1" ht="15" x14ac:dyDescent="0.35">
      <c r="C269" s="81" t="s">
        <v>111</v>
      </c>
      <c r="D269" s="54" t="str">
        <f>IF(D264&lt;D263,"-",1+D267/0.7/(D268-D267))</f>
        <v>-</v>
      </c>
      <c r="F269" s="83"/>
    </row>
    <row r="270" spans="1:14" s="51" customFormat="1" x14ac:dyDescent="0.3">
      <c r="C270" s="81" t="s">
        <v>112</v>
      </c>
      <c r="D270" s="54" t="str">
        <f>IF(D264&lt;D263,"-",$D$145/$D$143)</f>
        <v>-</v>
      </c>
      <c r="E270" s="51" t="s">
        <v>113</v>
      </c>
      <c r="F270" s="85" t="str">
        <f>IF(D264&lt;D263,"-",CEILING(D270,1))</f>
        <v>-</v>
      </c>
    </row>
    <row r="271" spans="1:14" s="51" customFormat="1" ht="15" x14ac:dyDescent="0.35">
      <c r="C271" s="81" t="s">
        <v>114</v>
      </c>
      <c r="D271" s="84" t="str">
        <f>IF(D264&lt;D263,"-",12*$B$10-2*D243-0.5*VLOOKUP(D247,'ASTM Areas &amp; HP Properties'!$A$4:$C$14,3,FALSE))</f>
        <v>-</v>
      </c>
      <c r="E271" s="51" t="s">
        <v>7</v>
      </c>
      <c r="F271" s="83"/>
    </row>
    <row r="272" spans="1:14" s="51" customFormat="1" ht="15" x14ac:dyDescent="0.35">
      <c r="C272" s="81" t="s">
        <v>115</v>
      </c>
      <c r="D272" s="54" t="str">
        <f>IF(D264&lt;D263,"-",D249/12/D271)</f>
        <v>-</v>
      </c>
      <c r="F272" s="83"/>
    </row>
    <row r="273" spans="1:14" s="51" customFormat="1" ht="15.6" x14ac:dyDescent="0.3">
      <c r="C273" s="81" t="s">
        <v>116</v>
      </c>
      <c r="D273" s="54" t="str">
        <f>IF(D264&lt;D263,"-",SQRT((D272*F270)^2+2*(D272*F270))-D272*F270)</f>
        <v>-</v>
      </c>
      <c r="F273" s="83"/>
    </row>
    <row r="274" spans="1:14" s="51" customFormat="1" ht="15" x14ac:dyDescent="0.35">
      <c r="C274" s="81" t="s">
        <v>117</v>
      </c>
      <c r="D274" s="54" t="str">
        <f>IF(D264&lt;D263,"-",D273*D271)</f>
        <v>-</v>
      </c>
      <c r="E274" s="51" t="s">
        <v>7</v>
      </c>
      <c r="F274" s="83"/>
    </row>
    <row r="275" spans="1:14" s="51" customFormat="1" ht="16.2" x14ac:dyDescent="0.35">
      <c r="C275" s="81" t="s">
        <v>118</v>
      </c>
      <c r="D275" s="55" t="str">
        <f>IF(D264&lt;D263,"-",1/3*12*D274^3+F270*D249*(D271-D274)^2)</f>
        <v>-</v>
      </c>
      <c r="E275" s="69" t="s">
        <v>119</v>
      </c>
      <c r="F275" s="83"/>
    </row>
    <row r="276" spans="1:14" s="51" customFormat="1" ht="15" x14ac:dyDescent="0.35">
      <c r="C276" s="81" t="s">
        <v>120</v>
      </c>
      <c r="D276" s="84" t="str">
        <f>IF(D264&lt;D263,"-",D271-D274)</f>
        <v>-</v>
      </c>
      <c r="E276" s="51" t="s">
        <v>7</v>
      </c>
      <c r="F276" s="83"/>
    </row>
    <row r="277" spans="1:14" s="51" customFormat="1" ht="15" x14ac:dyDescent="0.35">
      <c r="C277" s="81" t="s">
        <v>121</v>
      </c>
      <c r="D277" s="84" t="str">
        <f>IF(D264&lt;D263,"-",F270*D232*12*D276/D275)</f>
        <v>-</v>
      </c>
      <c r="E277" s="51" t="s">
        <v>10</v>
      </c>
      <c r="F277" s="83"/>
    </row>
    <row r="278" spans="1:14" s="51" customFormat="1" x14ac:dyDescent="0.3">
      <c r="C278" s="81"/>
      <c r="D278" s="84"/>
      <c r="F278" s="83"/>
      <c r="G278" s="83"/>
      <c r="H278" s="83"/>
    </row>
    <row r="279" spans="1:14" s="51" customFormat="1" ht="15" x14ac:dyDescent="0.35">
      <c r="C279" s="81" t="s">
        <v>313</v>
      </c>
      <c r="D279" s="84" t="str">
        <f>IF($D264&lt;D263,"-",700*D266/D269/D277-2*D267)</f>
        <v>-</v>
      </c>
      <c r="E279" s="51" t="s">
        <v>122</v>
      </c>
      <c r="F279" s="86" t="s">
        <v>123</v>
      </c>
      <c r="G279" s="87" t="str">
        <f>IF(D264&lt;D263,"-",ROUNDDOWN(D279,))</f>
        <v>-</v>
      </c>
      <c r="H279" s="83" t="s">
        <v>7</v>
      </c>
      <c r="I279" s="83" t="str">
        <f>IF($D264&lt;D263,"-",IF(G279&gt;=D248,"OK","DECREASE SPACING"))</f>
        <v>-</v>
      </c>
    </row>
    <row r="280" spans="1:14" s="51" customFormat="1" x14ac:dyDescent="0.3">
      <c r="C280" s="81"/>
      <c r="D280" s="84"/>
      <c r="F280" s="86"/>
      <c r="G280" s="87"/>
      <c r="H280" s="83"/>
      <c r="I280" s="83"/>
    </row>
    <row r="281" spans="1:14" s="51" customFormat="1" x14ac:dyDescent="0.3">
      <c r="C281" s="81"/>
      <c r="D281" s="84"/>
      <c r="F281" s="86"/>
      <c r="G281" s="87"/>
      <c r="H281" s="83"/>
      <c r="I281" s="83"/>
    </row>
    <row r="282" spans="1:14" s="51" customFormat="1" x14ac:dyDescent="0.3">
      <c r="C282" s="81"/>
      <c r="D282" s="84"/>
      <c r="F282" s="86"/>
      <c r="G282" s="87"/>
      <c r="H282" s="83"/>
      <c r="I282" s="83"/>
      <c r="M282" s="88"/>
      <c r="N282" s="89"/>
    </row>
    <row r="283" spans="1:14" s="51" customFormat="1" x14ac:dyDescent="0.3">
      <c r="C283" s="81"/>
      <c r="D283" s="84"/>
      <c r="F283" s="83"/>
    </row>
    <row r="284" spans="1:14" s="51" customFormat="1" x14ac:dyDescent="0.3">
      <c r="A284" s="60" t="s">
        <v>125</v>
      </c>
    </row>
    <row r="285" spans="1:14" s="51" customFormat="1" ht="5.25" customHeight="1" x14ac:dyDescent="0.3"/>
    <row r="286" spans="1:14" s="51" customFormat="1" ht="15.6" x14ac:dyDescent="0.3">
      <c r="C286" s="81" t="s">
        <v>126</v>
      </c>
      <c r="D286" s="54">
        <f>1.3*$B$10*12*($F$10)*12/2/($B$10+$F$10)/12/$D$144</f>
        <v>0.13745897866162535</v>
      </c>
      <c r="E286" s="69" t="s">
        <v>127</v>
      </c>
      <c r="F286" s="83" t="str">
        <f>IF(D286&gt;=D249,"NO GOOD","OK")</f>
        <v>OK</v>
      </c>
    </row>
    <row r="287" spans="1:14" s="51" customFormat="1" x14ac:dyDescent="0.3">
      <c r="C287" s="81"/>
      <c r="D287" s="82"/>
      <c r="E287" s="69"/>
      <c r="F287" s="83"/>
    </row>
    <row r="288" spans="1:14" s="222" customFormat="1" ht="15.6" x14ac:dyDescent="0.25">
      <c r="A288" s="90" t="s">
        <v>128</v>
      </c>
      <c r="B288" s="344">
        <v>5</v>
      </c>
      <c r="C288" s="92" t="s">
        <v>129</v>
      </c>
      <c r="D288" s="91">
        <v>12</v>
      </c>
      <c r="E288" s="69" t="s">
        <v>130</v>
      </c>
      <c r="F288" s="93">
        <f>VLOOKUP(B288,'ASTM Areas &amp; HP Properties'!$A$4:$C$14,2,FALSE)/(D288/12)</f>
        <v>0.31</v>
      </c>
      <c r="G288" s="69" t="s">
        <v>127</v>
      </c>
      <c r="H288" s="95" t="str">
        <f>IF(F288&gt;D286,"OK", "Increase Temperature/Shrinkage Reinforcement")</f>
        <v>OK</v>
      </c>
    </row>
    <row r="289" spans="1:6" s="51" customFormat="1" x14ac:dyDescent="0.3"/>
    <row r="290" spans="1:6" s="51" customFormat="1" x14ac:dyDescent="0.3">
      <c r="A290" s="60" t="s">
        <v>131</v>
      </c>
    </row>
    <row r="291" spans="1:6" s="51" customFormat="1" ht="6.75" customHeight="1" x14ac:dyDescent="0.3">
      <c r="E291" s="58"/>
    </row>
    <row r="292" spans="1:6" s="51" customFormat="1" x14ac:dyDescent="0.3">
      <c r="C292" s="81" t="s">
        <v>11</v>
      </c>
      <c r="D292" s="84">
        <f>D235</f>
        <v>6.0031124184981923</v>
      </c>
      <c r="E292" s="58" t="s">
        <v>12</v>
      </c>
    </row>
    <row r="293" spans="1:6" s="51" customFormat="1" ht="4.5" customHeight="1" x14ac:dyDescent="0.3"/>
    <row r="294" spans="1:6" s="51" customFormat="1" x14ac:dyDescent="0.3">
      <c r="C294" s="81" t="s">
        <v>132</v>
      </c>
      <c r="D294" s="94">
        <v>2</v>
      </c>
      <c r="F294" s="51" t="s">
        <v>133</v>
      </c>
    </row>
    <row r="295" spans="1:6" s="51" customFormat="1" ht="15" x14ac:dyDescent="0.35">
      <c r="C295" s="81" t="s">
        <v>134</v>
      </c>
      <c r="D295" s="84">
        <f>D253-D251/2</f>
        <v>14.977941176470589</v>
      </c>
      <c r="E295" s="51" t="s">
        <v>7</v>
      </c>
    </row>
    <row r="296" spans="1:6" s="51" customFormat="1" ht="16.2" x14ac:dyDescent="0.35">
      <c r="C296" s="81" t="s">
        <v>135</v>
      </c>
      <c r="D296" s="84">
        <f>0.0316*D294*D295*12*SQRT($D$141/1000)</f>
        <v>22.718541176470591</v>
      </c>
      <c r="E296" s="58" t="s">
        <v>12</v>
      </c>
    </row>
    <row r="297" spans="1:6" s="51" customFormat="1" x14ac:dyDescent="0.3">
      <c r="C297" s="81" t="s">
        <v>136</v>
      </c>
      <c r="D297" s="84">
        <f>0.9*D296</f>
        <v>20.446687058823532</v>
      </c>
      <c r="E297" s="58" t="s">
        <v>12</v>
      </c>
      <c r="F297" s="83" t="str">
        <f>IF(D297&lt;=D292,"NO GOOD….Increase Stem Thickness","OK")</f>
        <v>OK</v>
      </c>
    </row>
    <row r="298" spans="1:6" s="2" customFormat="1" ht="13.2" x14ac:dyDescent="0.25"/>
    <row r="299" spans="1:6" s="2" customFormat="1" x14ac:dyDescent="0.3">
      <c r="A299" s="60" t="s">
        <v>303</v>
      </c>
      <c r="B299" s="56"/>
      <c r="C299" s="57"/>
      <c r="D299" s="56"/>
      <c r="E299" s="56"/>
      <c r="F299" s="56"/>
    </row>
    <row r="300" spans="1:6" s="2" customFormat="1" ht="15.6" x14ac:dyDescent="0.3">
      <c r="A300" s="50"/>
      <c r="B300" s="56"/>
      <c r="C300" s="57"/>
      <c r="D300" s="56"/>
      <c r="E300" s="56"/>
      <c r="F300" s="56"/>
    </row>
    <row r="301" spans="1:6" s="2" customFormat="1" ht="15.6" x14ac:dyDescent="0.3">
      <c r="A301" s="50"/>
      <c r="B301" s="116" t="s">
        <v>209</v>
      </c>
      <c r="C301" s="57"/>
      <c r="D301" s="56"/>
      <c r="E301" s="56"/>
      <c r="F301" s="56"/>
    </row>
    <row r="302" spans="1:6" s="2" customFormat="1" ht="15.6" x14ac:dyDescent="0.3">
      <c r="A302" s="50"/>
      <c r="B302" s="198" t="s">
        <v>195</v>
      </c>
      <c r="C302" s="199">
        <f>IF(D249&gt;D286,D247,B288)</f>
        <v>6</v>
      </c>
      <c r="D302" s="199" t="s">
        <v>129</v>
      </c>
      <c r="E302" s="200">
        <f>IF(D249&gt;D286,D248,D288)</f>
        <v>6</v>
      </c>
      <c r="F302" s="201" t="s">
        <v>197</v>
      </c>
    </row>
    <row r="303" spans="1:6" s="2" customFormat="1" ht="15.6" x14ac:dyDescent="0.3">
      <c r="A303" s="50"/>
      <c r="B303" s="116" t="s">
        <v>208</v>
      </c>
      <c r="C303" s="57"/>
      <c r="D303" s="56"/>
      <c r="E303" s="62"/>
      <c r="F303" s="56"/>
    </row>
    <row r="304" spans="1:6" s="2" customFormat="1" ht="15.6" x14ac:dyDescent="0.3">
      <c r="A304" s="50"/>
      <c r="B304" s="198" t="s">
        <v>195</v>
      </c>
      <c r="C304" s="202">
        <f>B288</f>
        <v>5</v>
      </c>
      <c r="D304" s="199" t="s">
        <v>129</v>
      </c>
      <c r="E304" s="200">
        <f>D288</f>
        <v>12</v>
      </c>
      <c r="F304" s="201" t="s">
        <v>197</v>
      </c>
    </row>
    <row r="305" spans="1:15" s="2" customFormat="1" ht="15.6" x14ac:dyDescent="0.3">
      <c r="A305" s="50"/>
      <c r="B305" s="75"/>
      <c r="C305" s="118"/>
      <c r="D305" s="76"/>
      <c r="E305" s="117"/>
      <c r="F305" s="71"/>
    </row>
    <row r="306" spans="1:15" s="2" customFormat="1" ht="15.6" x14ac:dyDescent="0.3">
      <c r="A306" s="50"/>
      <c r="B306" s="75"/>
      <c r="C306" s="118"/>
      <c r="D306" s="76"/>
      <c r="E306" s="117"/>
      <c r="F306" s="71"/>
    </row>
    <row r="307" spans="1:15" s="2" customFormat="1" ht="15.6" x14ac:dyDescent="0.3">
      <c r="A307" s="50"/>
      <c r="B307" s="75"/>
      <c r="C307" s="118"/>
      <c r="D307" s="76"/>
      <c r="E307" s="117"/>
      <c r="F307" s="71"/>
    </row>
    <row r="308" spans="1:15" s="2" customFormat="1" ht="15.6" x14ac:dyDescent="0.3">
      <c r="A308" s="50" t="s">
        <v>139</v>
      </c>
      <c r="B308" s="56"/>
      <c r="C308" s="57"/>
      <c r="D308" s="56"/>
      <c r="E308" s="56"/>
      <c r="F308" s="56"/>
      <c r="G308" s="56"/>
      <c r="H308" s="56"/>
      <c r="I308" s="56"/>
      <c r="J308" s="58"/>
      <c r="K308" s="58"/>
      <c r="L308" s="58"/>
      <c r="M308" s="58"/>
      <c r="N308" s="58"/>
    </row>
    <row r="309" spans="1:15" s="2" customFormat="1" ht="15.6" x14ac:dyDescent="0.3">
      <c r="A309" s="50"/>
      <c r="B309" s="56"/>
      <c r="C309" s="57"/>
      <c r="D309" s="56"/>
      <c r="E309" s="56"/>
      <c r="F309" s="56"/>
      <c r="G309" s="56"/>
      <c r="H309" s="56"/>
      <c r="I309" s="56"/>
      <c r="J309" s="58"/>
      <c r="K309" s="58"/>
      <c r="L309" s="58"/>
      <c r="M309" s="58"/>
      <c r="N309" s="58"/>
    </row>
    <row r="310" spans="1:15" s="2" customFormat="1" x14ac:dyDescent="0.3">
      <c r="F310" s="56"/>
      <c r="G310" s="56"/>
      <c r="H310" s="56"/>
      <c r="I310" s="56"/>
      <c r="J310" s="58"/>
      <c r="K310" s="58"/>
      <c r="L310" s="58"/>
      <c r="M310" s="58"/>
      <c r="N310" s="58"/>
    </row>
    <row r="311" spans="1:15" x14ac:dyDescent="0.3">
      <c r="A311" s="60" t="s">
        <v>141</v>
      </c>
      <c r="B311" s="51"/>
      <c r="C311" s="51"/>
      <c r="D311" s="51"/>
      <c r="E311" s="51"/>
      <c r="F311" s="51"/>
      <c r="G311" s="51"/>
      <c r="H311" s="51"/>
      <c r="I311" s="51"/>
      <c r="J311" s="2"/>
      <c r="K311" s="2"/>
      <c r="L311" s="2"/>
      <c r="M311" s="2"/>
      <c r="N311" s="2"/>
      <c r="O311" s="2"/>
    </row>
    <row r="312" spans="1:15" x14ac:dyDescent="0.3">
      <c r="A312" s="51"/>
      <c r="B312" s="51"/>
      <c r="C312" s="51"/>
      <c r="D312" s="51"/>
      <c r="E312" s="51"/>
      <c r="F312" s="51"/>
      <c r="G312" s="51"/>
      <c r="H312" s="51"/>
      <c r="I312" s="51"/>
      <c r="J312" s="2"/>
      <c r="K312" s="2"/>
      <c r="L312" s="2"/>
      <c r="M312" s="2"/>
      <c r="N312" s="2"/>
      <c r="O312" s="2"/>
    </row>
    <row r="313" spans="1:15" ht="15.6" x14ac:dyDescent="0.3">
      <c r="A313" s="51"/>
      <c r="B313" s="51"/>
      <c r="C313" s="81" t="s">
        <v>126</v>
      </c>
      <c r="D313" s="99">
        <f>1.3*$F$14*12*$B$15*12/2/($F$14+$B$15)/12/$D$144</f>
        <v>0.27299999999999996</v>
      </c>
      <c r="E313" s="69" t="s">
        <v>127</v>
      </c>
      <c r="F313" s="83" t="s">
        <v>202</v>
      </c>
      <c r="G313" s="51"/>
      <c r="H313" s="51"/>
      <c r="I313" s="51"/>
      <c r="J313" s="2"/>
      <c r="K313" s="2"/>
      <c r="L313" s="2"/>
      <c r="M313" s="2"/>
      <c r="N313" s="2"/>
      <c r="O313" s="2"/>
    </row>
    <row r="314" spans="1:15" x14ac:dyDescent="0.3">
      <c r="A314" s="51"/>
      <c r="B314" s="51"/>
      <c r="C314" s="81"/>
      <c r="D314" s="82"/>
      <c r="E314" s="69"/>
      <c r="F314" s="83"/>
      <c r="G314" s="51"/>
      <c r="H314" s="51"/>
      <c r="I314" s="51"/>
      <c r="J314" s="2"/>
      <c r="K314" s="2"/>
      <c r="L314" s="2"/>
      <c r="M314" s="2"/>
      <c r="N314" s="2"/>
      <c r="O314" s="2"/>
    </row>
    <row r="315" spans="1:15" ht="15.6" x14ac:dyDescent="0.3">
      <c r="A315" s="90" t="s">
        <v>128</v>
      </c>
      <c r="B315" s="344">
        <v>5</v>
      </c>
      <c r="C315" s="92" t="s">
        <v>129</v>
      </c>
      <c r="D315" s="91">
        <v>12</v>
      </c>
      <c r="E315" s="69" t="s">
        <v>130</v>
      </c>
      <c r="F315" s="93">
        <f>VLOOKUP(B315,'ASTM Areas &amp; HP Properties'!$A$4:$C$14,2,FALSE)/(D315/12)</f>
        <v>0.31</v>
      </c>
      <c r="G315" s="69" t="s">
        <v>127</v>
      </c>
      <c r="H315" s="95" t="str">
        <f>IF(F315&gt;D313,"OK", "Increase Temperature/Shrinkage Reinforcement")</f>
        <v>OK</v>
      </c>
      <c r="I315" s="222"/>
      <c r="J315" s="2"/>
      <c r="K315" s="2"/>
      <c r="L315" s="2"/>
      <c r="M315" s="2"/>
      <c r="N315" s="2"/>
      <c r="O315" s="2"/>
    </row>
    <row r="316" spans="1:15" x14ac:dyDescent="0.3">
      <c r="A316" s="90"/>
      <c r="B316" s="119"/>
      <c r="C316" s="119"/>
      <c r="D316" s="119"/>
      <c r="E316" s="69"/>
      <c r="F316" s="93"/>
      <c r="G316" s="69"/>
      <c r="H316" s="95"/>
      <c r="I316" s="222"/>
      <c r="J316" s="2"/>
      <c r="K316" s="2"/>
      <c r="L316" s="2"/>
      <c r="M316" s="2"/>
      <c r="N316" s="2"/>
      <c r="O316" s="2"/>
    </row>
    <row r="317" spans="1:15" x14ac:dyDescent="0.3">
      <c r="A317" s="90"/>
      <c r="B317" s="119"/>
      <c r="C317" s="119"/>
      <c r="D317" s="119"/>
      <c r="E317" s="69"/>
      <c r="F317" s="93"/>
      <c r="G317" s="69"/>
      <c r="H317" s="95"/>
      <c r="I317" s="222"/>
      <c r="J317" s="2"/>
      <c r="K317" s="2"/>
      <c r="L317" s="2"/>
      <c r="M317" s="2"/>
      <c r="N317" s="2"/>
      <c r="O317" s="2"/>
    </row>
    <row r="318" spans="1:15" x14ac:dyDescent="0.3">
      <c r="A318" s="60" t="s">
        <v>164</v>
      </c>
      <c r="B318" s="56"/>
      <c r="C318" s="57"/>
      <c r="D318" s="56"/>
      <c r="E318" s="56"/>
      <c r="F318" s="56"/>
      <c r="G318" s="56"/>
      <c r="H318" s="56"/>
      <c r="I318" s="56"/>
      <c r="J318" s="58"/>
      <c r="K318" s="58"/>
      <c r="L318" s="58"/>
      <c r="M318" s="58"/>
      <c r="N318" s="58"/>
      <c r="O318" s="2"/>
    </row>
    <row r="319" spans="1:15" x14ac:dyDescent="0.3">
      <c r="A319" s="60"/>
      <c r="B319" s="56"/>
      <c r="C319" s="57"/>
      <c r="D319" s="56"/>
      <c r="E319" s="56"/>
      <c r="F319" s="56"/>
      <c r="G319" s="56"/>
      <c r="H319" s="56"/>
      <c r="I319" s="56"/>
      <c r="J319" s="58"/>
      <c r="K319" s="58"/>
      <c r="L319" s="58"/>
      <c r="M319" s="58"/>
      <c r="N319" s="58"/>
      <c r="O319" s="2"/>
    </row>
    <row r="320" spans="1:15" x14ac:dyDescent="0.3">
      <c r="A320" s="60"/>
      <c r="B320" s="56"/>
      <c r="C320" s="53" t="s">
        <v>167</v>
      </c>
      <c r="D320" s="57">
        <f>$D$97</f>
        <v>7</v>
      </c>
      <c r="E320" s="100" t="s">
        <v>13</v>
      </c>
      <c r="F320" s="56"/>
      <c r="G320" s="56"/>
      <c r="H320" s="56"/>
      <c r="I320" s="56"/>
      <c r="J320" s="58"/>
      <c r="K320" s="58"/>
      <c r="L320" s="58"/>
      <c r="M320" s="58"/>
      <c r="N320" s="58"/>
      <c r="O320" s="2"/>
    </row>
    <row r="321" spans="1:15" x14ac:dyDescent="0.3">
      <c r="A321" s="60"/>
      <c r="B321" s="56"/>
      <c r="C321" s="57"/>
      <c r="D321" s="56"/>
      <c r="E321" s="56"/>
      <c r="F321" s="56"/>
      <c r="G321" s="56"/>
      <c r="H321" s="56"/>
      <c r="I321" s="56"/>
      <c r="J321" s="58"/>
      <c r="K321" s="58"/>
      <c r="L321" s="58"/>
      <c r="M321" s="58"/>
      <c r="N321" s="58"/>
      <c r="O321" s="2"/>
    </row>
    <row r="322" spans="1:15" x14ac:dyDescent="0.3">
      <c r="A322" s="109" t="s">
        <v>168</v>
      </c>
      <c r="B322" s="56"/>
      <c r="C322" s="57"/>
      <c r="D322" s="56"/>
      <c r="E322" s="56"/>
      <c r="F322" s="56"/>
      <c r="G322" s="56"/>
      <c r="H322" s="56"/>
      <c r="I322" s="56"/>
      <c r="J322" s="58"/>
      <c r="K322" s="58"/>
      <c r="L322" s="58"/>
      <c r="M322" s="58"/>
      <c r="N322" s="58"/>
      <c r="O322" s="2"/>
    </row>
    <row r="323" spans="1:15" x14ac:dyDescent="0.3">
      <c r="A323" s="109"/>
      <c r="B323" s="56"/>
      <c r="C323" s="53" t="s">
        <v>281</v>
      </c>
      <c r="D323" s="61">
        <f>B125</f>
        <v>0</v>
      </c>
      <c r="E323" s="100" t="s">
        <v>170</v>
      </c>
      <c r="F323" s="61">
        <f>IF(D323=0,0,IF(D323="",0,D323/$D$320))</f>
        <v>0</v>
      </c>
      <c r="G323" s="56" t="s">
        <v>144</v>
      </c>
      <c r="H323" s="56"/>
      <c r="I323" s="56"/>
      <c r="J323" s="58"/>
      <c r="K323" s="58"/>
      <c r="L323" s="58"/>
      <c r="M323" s="58"/>
      <c r="N323" s="58"/>
      <c r="O323" s="2"/>
    </row>
    <row r="324" spans="1:15" x14ac:dyDescent="0.3">
      <c r="A324" s="60"/>
      <c r="B324" s="2"/>
      <c r="C324" s="53" t="s">
        <v>147</v>
      </c>
      <c r="D324" s="61">
        <f>B126</f>
        <v>104.40426065464841</v>
      </c>
      <c r="E324" s="100" t="s">
        <v>170</v>
      </c>
      <c r="F324" s="61">
        <f>IF(D324=0,0,IF(D324="",0,D324/$D$320))</f>
        <v>14.914894379235488</v>
      </c>
      <c r="G324" s="56" t="s">
        <v>144</v>
      </c>
      <c r="H324" s="56"/>
      <c r="I324" s="56"/>
      <c r="J324" s="58"/>
      <c r="K324" s="58"/>
      <c r="L324" s="58"/>
      <c r="M324" s="58"/>
      <c r="N324" s="58"/>
      <c r="O324" s="2"/>
    </row>
    <row r="325" spans="1:15" x14ac:dyDescent="0.3">
      <c r="A325" s="60"/>
      <c r="B325" s="2"/>
      <c r="C325" s="53" t="s">
        <v>166</v>
      </c>
      <c r="D325" s="61">
        <f>B127</f>
        <v>58.693401718310454</v>
      </c>
      <c r="E325" s="100" t="s">
        <v>170</v>
      </c>
      <c r="F325" s="61">
        <f>IF(D325=0,0,IF(D325="",0,D325/$D$320))</f>
        <v>8.3847716740443499</v>
      </c>
      <c r="G325" s="56" t="s">
        <v>144</v>
      </c>
      <c r="H325" s="56"/>
      <c r="I325" s="56"/>
      <c r="J325" s="58"/>
      <c r="K325" s="58"/>
      <c r="L325" s="58"/>
      <c r="M325" s="58"/>
      <c r="N325" s="58"/>
      <c r="O325" s="2"/>
    </row>
    <row r="326" spans="1:15" x14ac:dyDescent="0.3">
      <c r="A326" s="60"/>
      <c r="B326" s="2"/>
      <c r="C326" s="53" t="s">
        <v>279</v>
      </c>
      <c r="D326" s="61" t="str">
        <f>B128</f>
        <v/>
      </c>
      <c r="E326" s="100" t="s">
        <v>170</v>
      </c>
      <c r="F326" s="61">
        <f>IF(D326=0,0,IF(D326="",0,D326/$D$320))</f>
        <v>0</v>
      </c>
      <c r="G326" s="56" t="s">
        <v>144</v>
      </c>
      <c r="H326" s="56"/>
      <c r="I326" s="56"/>
      <c r="J326" s="58"/>
      <c r="K326" s="58"/>
      <c r="L326" s="58"/>
      <c r="M326" s="58"/>
      <c r="N326" s="58"/>
      <c r="O326" s="2"/>
    </row>
    <row r="327" spans="1:15" x14ac:dyDescent="0.3">
      <c r="A327" s="60"/>
      <c r="B327" s="56"/>
      <c r="C327" s="57"/>
      <c r="D327" s="56"/>
      <c r="E327" s="56"/>
      <c r="F327" s="56"/>
      <c r="G327" s="56"/>
      <c r="H327" s="56"/>
      <c r="I327" s="56"/>
      <c r="J327" s="58"/>
      <c r="K327" s="58"/>
      <c r="L327" s="58"/>
      <c r="M327" s="58"/>
      <c r="N327" s="58"/>
      <c r="O327" s="2"/>
    </row>
    <row r="328" spans="1:15" x14ac:dyDescent="0.3">
      <c r="A328" s="109" t="s">
        <v>169</v>
      </c>
      <c r="B328" s="56"/>
      <c r="C328" s="57"/>
      <c r="D328" s="56"/>
      <c r="E328" s="56"/>
      <c r="F328" s="56"/>
      <c r="G328" s="56"/>
      <c r="H328" s="56"/>
      <c r="I328" s="56"/>
      <c r="J328" s="58"/>
      <c r="K328" s="58"/>
      <c r="L328" s="58"/>
      <c r="M328" s="58"/>
      <c r="N328" s="58"/>
      <c r="O328" s="2"/>
    </row>
    <row r="329" spans="1:15" x14ac:dyDescent="0.3">
      <c r="A329" s="109"/>
      <c r="B329" s="56"/>
      <c r="C329" s="53" t="s">
        <v>281</v>
      </c>
      <c r="D329" s="61">
        <f>MAX(C125:E125)</f>
        <v>0</v>
      </c>
      <c r="E329" s="100" t="s">
        <v>170</v>
      </c>
      <c r="F329" s="61">
        <f t="shared" ref="F329:F336" si="1">IF(D329=0,0,IF(D329="",0,D329/$D$320))</f>
        <v>0</v>
      </c>
      <c r="G329" s="56" t="s">
        <v>144</v>
      </c>
      <c r="H329" s="56"/>
      <c r="I329" s="56"/>
      <c r="J329" s="58"/>
      <c r="K329" s="58"/>
      <c r="L329" s="58"/>
      <c r="M329" s="58"/>
      <c r="N329" s="58"/>
      <c r="O329" s="2"/>
    </row>
    <row r="330" spans="1:15" x14ac:dyDescent="0.3">
      <c r="A330" s="109"/>
      <c r="B330" s="56"/>
      <c r="C330" s="53" t="s">
        <v>282</v>
      </c>
      <c r="D330" s="61">
        <f>MAX(C125:E125)</f>
        <v>0</v>
      </c>
      <c r="E330" s="100" t="s">
        <v>170</v>
      </c>
      <c r="F330" s="61">
        <f t="shared" si="1"/>
        <v>0</v>
      </c>
      <c r="G330" s="56" t="s">
        <v>144</v>
      </c>
      <c r="H330" s="56"/>
      <c r="I330" s="56"/>
      <c r="J330" s="58"/>
      <c r="K330" s="58"/>
      <c r="L330" s="58"/>
      <c r="M330" s="58"/>
      <c r="N330" s="58"/>
      <c r="O330" s="2"/>
    </row>
    <row r="331" spans="1:15" x14ac:dyDescent="0.3">
      <c r="A331" s="60"/>
      <c r="B331" s="2"/>
      <c r="C331" s="53" t="s">
        <v>147</v>
      </c>
      <c r="D331" s="61">
        <f>MAX(C126:E126)</f>
        <v>149.76324407168042</v>
      </c>
      <c r="E331" s="100" t="s">
        <v>170</v>
      </c>
      <c r="F331" s="61">
        <f t="shared" si="1"/>
        <v>21.394749153097202</v>
      </c>
      <c r="G331" s="56" t="s">
        <v>144</v>
      </c>
      <c r="H331" s="56"/>
      <c r="I331" s="56"/>
      <c r="J331" s="58"/>
      <c r="K331" s="58"/>
      <c r="L331" s="58"/>
      <c r="M331" s="58"/>
      <c r="N331" s="58"/>
      <c r="O331" s="2"/>
    </row>
    <row r="332" spans="1:15" x14ac:dyDescent="0.3">
      <c r="A332" s="60"/>
      <c r="B332" s="2"/>
      <c r="C332" s="53" t="s">
        <v>165</v>
      </c>
      <c r="D332" s="61">
        <f>MIN(C126:E126)</f>
        <v>112.81881130605535</v>
      </c>
      <c r="E332" s="100" t="s">
        <v>170</v>
      </c>
      <c r="F332" s="61">
        <f t="shared" si="1"/>
        <v>16.116973043722194</v>
      </c>
      <c r="G332" s="56" t="s">
        <v>144</v>
      </c>
      <c r="H332" s="56"/>
      <c r="I332" s="56"/>
      <c r="J332" s="58"/>
      <c r="K332" s="58"/>
      <c r="L332" s="58"/>
      <c r="M332" s="58"/>
      <c r="N332" s="58"/>
      <c r="O332" s="2"/>
    </row>
    <row r="333" spans="1:15" x14ac:dyDescent="0.3">
      <c r="A333" s="60"/>
      <c r="B333" s="2"/>
      <c r="C333" s="53" t="s">
        <v>166</v>
      </c>
      <c r="D333" s="61">
        <f>MAX(C127:E127)</f>
        <v>73.299466987757825</v>
      </c>
      <c r="E333" s="100" t="s">
        <v>170</v>
      </c>
      <c r="F333" s="61">
        <f t="shared" si="1"/>
        <v>10.471352426822547</v>
      </c>
      <c r="G333" s="56" t="s">
        <v>144</v>
      </c>
      <c r="H333" s="56"/>
      <c r="I333" s="56"/>
      <c r="J333" s="58"/>
      <c r="K333" s="58"/>
      <c r="L333" s="58"/>
      <c r="M333" s="58"/>
      <c r="N333" s="58"/>
      <c r="O333" s="2"/>
    </row>
    <row r="334" spans="1:15" x14ac:dyDescent="0.3">
      <c r="A334" s="60"/>
      <c r="B334" s="2"/>
      <c r="C334" s="53" t="s">
        <v>146</v>
      </c>
      <c r="D334" s="61">
        <f>MIN(C127:E127)</f>
        <v>16.114679253382775</v>
      </c>
      <c r="E334" s="100" t="s">
        <v>170</v>
      </c>
      <c r="F334" s="61">
        <f t="shared" si="1"/>
        <v>2.3020970361975395</v>
      </c>
      <c r="G334" s="56" t="s">
        <v>144</v>
      </c>
      <c r="H334" s="56"/>
      <c r="I334" s="56"/>
      <c r="J334" s="58"/>
      <c r="K334" s="58"/>
      <c r="L334" s="58"/>
      <c r="M334" s="58"/>
      <c r="N334" s="58"/>
      <c r="O334" s="2"/>
    </row>
    <row r="335" spans="1:15" x14ac:dyDescent="0.3">
      <c r="A335" s="60"/>
      <c r="B335" s="2"/>
      <c r="C335" s="53" t="s">
        <v>279</v>
      </c>
      <c r="D335" s="61">
        <f>MAX(C128:E128)</f>
        <v>0</v>
      </c>
      <c r="E335" s="100" t="s">
        <v>170</v>
      </c>
      <c r="F335" s="61">
        <f t="shared" si="1"/>
        <v>0</v>
      </c>
      <c r="G335" s="56" t="s">
        <v>144</v>
      </c>
      <c r="H335" s="56"/>
      <c r="I335" s="56"/>
      <c r="J335" s="58"/>
      <c r="K335" s="58"/>
      <c r="L335" s="58"/>
      <c r="M335" s="58"/>
      <c r="N335" s="58"/>
      <c r="O335" s="2"/>
    </row>
    <row r="336" spans="1:15" x14ac:dyDescent="0.3">
      <c r="A336" s="60"/>
      <c r="B336" s="2"/>
      <c r="C336" s="53" t="s">
        <v>280</v>
      </c>
      <c r="D336" s="61">
        <f>MIN(C128:E128)</f>
        <v>0</v>
      </c>
      <c r="E336" s="100" t="s">
        <v>170</v>
      </c>
      <c r="F336" s="61">
        <f t="shared" si="1"/>
        <v>0</v>
      </c>
      <c r="G336" s="56" t="s">
        <v>144</v>
      </c>
      <c r="H336" s="56"/>
      <c r="I336" s="56"/>
      <c r="J336" s="58"/>
      <c r="K336" s="58"/>
      <c r="L336" s="58"/>
      <c r="M336" s="58"/>
      <c r="N336" s="58"/>
      <c r="O336" s="2"/>
    </row>
    <row r="337" spans="1:15" x14ac:dyDescent="0.3">
      <c r="A337" s="60"/>
      <c r="B337" s="2"/>
      <c r="C337" s="53"/>
      <c r="D337" s="53"/>
      <c r="E337" s="61"/>
      <c r="F337" s="56"/>
      <c r="G337" s="56"/>
      <c r="H337" s="56"/>
      <c r="I337" s="56"/>
      <c r="J337" s="58"/>
      <c r="K337" s="58"/>
      <c r="L337" s="58"/>
      <c r="M337" s="58"/>
      <c r="N337" s="58"/>
      <c r="O337" s="2"/>
    </row>
    <row r="338" spans="1:15" x14ac:dyDescent="0.3">
      <c r="A338" s="109" t="s">
        <v>171</v>
      </c>
      <c r="B338" s="51"/>
      <c r="C338" s="2"/>
      <c r="D338" s="2"/>
      <c r="E338" s="2"/>
      <c r="F338" s="56"/>
      <c r="G338" s="56"/>
      <c r="H338" s="56"/>
      <c r="I338" s="56"/>
      <c r="J338" s="58"/>
      <c r="K338" s="58"/>
      <c r="L338" s="58"/>
      <c r="M338" s="58"/>
      <c r="N338" s="58"/>
      <c r="O338" s="2"/>
    </row>
    <row r="339" spans="1:15" x14ac:dyDescent="0.3">
      <c r="A339" s="109"/>
      <c r="B339" s="2"/>
      <c r="C339" s="53" t="s">
        <v>284</v>
      </c>
      <c r="D339" s="61">
        <f>$D$80*E54</f>
        <v>1.0546200000000077</v>
      </c>
      <c r="E339" s="100" t="s">
        <v>173</v>
      </c>
      <c r="F339" s="61">
        <f>D339</f>
        <v>1.0546200000000077</v>
      </c>
      <c r="G339" s="56" t="s">
        <v>144</v>
      </c>
      <c r="H339" s="56"/>
      <c r="I339" s="56"/>
      <c r="J339" s="58"/>
      <c r="K339" s="58"/>
      <c r="L339" s="58"/>
      <c r="M339" s="58"/>
      <c r="N339" s="58"/>
      <c r="O339" s="2"/>
    </row>
    <row r="340" spans="1:15" x14ac:dyDescent="0.3">
      <c r="A340" s="60"/>
      <c r="B340" s="53"/>
      <c r="C340" s="53" t="s">
        <v>172</v>
      </c>
      <c r="D340" s="61">
        <f>$D$80*(E55+E56)</f>
        <v>4.8228210000000091</v>
      </c>
      <c r="E340" s="100" t="s">
        <v>173</v>
      </c>
      <c r="F340" s="61">
        <f>D340</f>
        <v>4.8228210000000091</v>
      </c>
      <c r="G340" s="56" t="s">
        <v>144</v>
      </c>
      <c r="H340" s="56"/>
      <c r="I340" s="56"/>
      <c r="J340" s="58"/>
      <c r="K340" s="58"/>
      <c r="L340" s="58"/>
      <c r="M340" s="58"/>
      <c r="N340" s="58"/>
      <c r="O340" s="2"/>
    </row>
    <row r="341" spans="1:15" x14ac:dyDescent="0.3">
      <c r="A341" s="58"/>
      <c r="B341" s="53"/>
      <c r="C341" s="53"/>
      <c r="D341" s="61"/>
      <c r="E341" s="56"/>
      <c r="F341" s="56"/>
      <c r="G341" s="56"/>
      <c r="H341" s="56"/>
      <c r="I341" s="56"/>
      <c r="J341" s="58"/>
      <c r="K341" s="58"/>
      <c r="L341" s="58"/>
      <c r="M341" s="58"/>
      <c r="N341" s="58"/>
      <c r="O341" s="2"/>
    </row>
    <row r="342" spans="1:15" ht="15.6" x14ac:dyDescent="0.3">
      <c r="A342" s="50"/>
      <c r="B342" s="56"/>
      <c r="C342" s="57"/>
      <c r="D342" s="56"/>
      <c r="E342" s="56"/>
      <c r="F342" s="56"/>
      <c r="G342" s="56"/>
      <c r="H342" s="56"/>
      <c r="I342" s="56"/>
      <c r="J342" s="58"/>
      <c r="K342" s="58"/>
      <c r="L342" s="58"/>
      <c r="M342" s="58"/>
      <c r="N342" s="58"/>
      <c r="O342" s="2"/>
    </row>
    <row r="343" spans="1:15" ht="15.6" x14ac:dyDescent="0.3">
      <c r="A343" s="101" t="s">
        <v>182</v>
      </c>
      <c r="B343" s="102"/>
      <c r="C343" s="84"/>
      <c r="D343" s="51"/>
      <c r="E343" s="103"/>
      <c r="F343" s="102"/>
      <c r="G343" s="84"/>
      <c r="H343" s="51"/>
      <c r="I343" s="51"/>
      <c r="J343" s="51"/>
      <c r="K343" s="51"/>
      <c r="L343" s="51"/>
      <c r="M343" s="51"/>
      <c r="N343" s="51"/>
      <c r="O343" s="51"/>
    </row>
    <row r="344" spans="1:15" ht="15.6" x14ac:dyDescent="0.3">
      <c r="A344" s="101"/>
      <c r="B344" s="102"/>
      <c r="C344" s="84"/>
      <c r="D344" s="51"/>
      <c r="E344" s="103"/>
      <c r="F344" s="102"/>
      <c r="G344" s="84"/>
      <c r="H344" s="51"/>
      <c r="I344" s="51"/>
      <c r="J344" s="51"/>
      <c r="K344" s="51"/>
      <c r="L344" s="51"/>
      <c r="M344" s="51"/>
      <c r="N344" s="51"/>
      <c r="O344" s="51"/>
    </row>
    <row r="345" spans="1:15" ht="15.6" x14ac:dyDescent="0.3">
      <c r="A345" s="112" t="s">
        <v>183</v>
      </c>
      <c r="B345" s="102"/>
      <c r="C345" s="84"/>
      <c r="D345" s="51"/>
      <c r="E345" s="103"/>
      <c r="F345" s="102"/>
      <c r="G345" s="84"/>
      <c r="H345" s="51"/>
      <c r="I345" s="51"/>
      <c r="J345" s="51"/>
      <c r="K345" s="51"/>
      <c r="L345" s="51"/>
      <c r="M345" s="51"/>
      <c r="N345" s="51"/>
      <c r="O345" s="51"/>
    </row>
    <row r="346" spans="1:15" ht="15.6" x14ac:dyDescent="0.3">
      <c r="A346" s="101"/>
      <c r="B346" s="102"/>
      <c r="C346" s="53" t="s">
        <v>15</v>
      </c>
      <c r="D346" s="66">
        <v>3</v>
      </c>
      <c r="E346" s="56" t="s">
        <v>7</v>
      </c>
      <c r="F346" s="102"/>
      <c r="G346" s="84"/>
      <c r="H346" s="51"/>
      <c r="I346" s="51"/>
      <c r="J346" s="51"/>
      <c r="K346" s="51"/>
      <c r="L346" s="51"/>
      <c r="M346" s="51"/>
      <c r="N346" s="51"/>
      <c r="O346" s="51"/>
    </row>
    <row r="347" spans="1:15" ht="15.6" x14ac:dyDescent="0.3">
      <c r="A347" s="101"/>
      <c r="B347" s="102"/>
      <c r="C347" s="53" t="s">
        <v>174</v>
      </c>
      <c r="D347" s="68">
        <f>D416</f>
        <v>5</v>
      </c>
      <c r="E347" s="56"/>
      <c r="F347" s="102"/>
      <c r="G347" s="84"/>
      <c r="H347" s="51"/>
      <c r="I347" s="51"/>
      <c r="J347" s="51"/>
      <c r="K347" s="51"/>
      <c r="L347" s="51"/>
      <c r="M347" s="51"/>
      <c r="N347" s="51"/>
      <c r="O347" s="51"/>
    </row>
    <row r="348" spans="1:15" ht="15.6" x14ac:dyDescent="0.3">
      <c r="A348" s="101"/>
      <c r="B348" s="102"/>
      <c r="C348" s="84"/>
      <c r="D348" s="51"/>
      <c r="E348" s="103"/>
      <c r="F348" s="102"/>
      <c r="G348" s="84"/>
      <c r="H348" s="51"/>
      <c r="I348" s="51"/>
      <c r="J348" s="51"/>
      <c r="K348" s="51"/>
      <c r="L348" s="51"/>
      <c r="M348" s="51"/>
      <c r="N348" s="51"/>
      <c r="O348" s="51"/>
    </row>
    <row r="349" spans="1:15" x14ac:dyDescent="0.3">
      <c r="A349" s="104" t="s">
        <v>148</v>
      </c>
      <c r="B349" s="102"/>
      <c r="C349" s="84"/>
      <c r="D349" s="51"/>
      <c r="E349" s="103"/>
      <c r="F349" s="105" t="s">
        <v>149</v>
      </c>
      <c r="G349" s="84"/>
      <c r="H349" s="51"/>
      <c r="I349" s="51"/>
      <c r="J349" s="51"/>
      <c r="K349" s="51"/>
      <c r="L349" s="51"/>
      <c r="M349" s="51"/>
      <c r="N349" s="51"/>
      <c r="O349" s="51"/>
    </row>
    <row r="350" spans="1:15" ht="15.6" x14ac:dyDescent="0.3">
      <c r="A350" s="101"/>
      <c r="B350" s="102"/>
      <c r="C350" s="84"/>
      <c r="D350" s="51"/>
      <c r="E350" s="103"/>
      <c r="F350" s="102"/>
      <c r="G350" s="84"/>
      <c r="H350" s="51"/>
      <c r="I350" s="51"/>
      <c r="J350" s="51"/>
      <c r="K350" s="51"/>
      <c r="L350" s="51"/>
      <c r="M350" s="51"/>
      <c r="N350" s="51"/>
      <c r="O350" s="51"/>
    </row>
    <row r="351" spans="1:15" ht="15" x14ac:dyDescent="0.35">
      <c r="A351" s="51"/>
      <c r="B351" s="51"/>
      <c r="C351" s="81" t="s">
        <v>175</v>
      </c>
      <c r="D351" s="114">
        <f>12*$F$14-D346-0.5*VLOOKUP(D347,'ASTM Areas &amp; HP Properties'!$A$4:$C$14,2,FALSE)</f>
        <v>32.844999999999999</v>
      </c>
      <c r="E351" s="106" t="s">
        <v>7</v>
      </c>
      <c r="F351" s="51"/>
      <c r="I351" s="82"/>
      <c r="J351" s="51"/>
      <c r="K351" s="51"/>
      <c r="L351" s="51"/>
      <c r="M351" s="51"/>
      <c r="N351" s="51"/>
      <c r="O351" s="51"/>
    </row>
    <row r="352" spans="1:15" x14ac:dyDescent="0.3">
      <c r="A352" s="51"/>
      <c r="B352" s="51"/>
      <c r="C352" s="81" t="s">
        <v>150</v>
      </c>
      <c r="D352" s="115">
        <f>D420</f>
        <v>0.45588235294117657</v>
      </c>
      <c r="E352" s="106" t="s">
        <v>7</v>
      </c>
      <c r="F352" s="51"/>
      <c r="I352" s="51"/>
      <c r="J352" s="51"/>
      <c r="K352" s="51"/>
      <c r="L352" s="51"/>
      <c r="M352" s="51"/>
      <c r="N352" s="51"/>
      <c r="O352" s="51"/>
    </row>
    <row r="353" spans="1:15" ht="15" x14ac:dyDescent="0.35">
      <c r="A353" s="51"/>
      <c r="B353" s="51"/>
      <c r="C353" s="81" t="s">
        <v>151</v>
      </c>
      <c r="D353" s="84">
        <f>MAX(D351-D352/2,0.9*D351,0.72*$F$14*12)</f>
        <v>32.617058823529412</v>
      </c>
      <c r="E353" s="51" t="s">
        <v>7</v>
      </c>
      <c r="F353" s="83" t="str">
        <f>IF(D353/12&gt;($B$12-MIN($C$101:$C$104)),"NO SHEAR CHECK REQUIRED","")</f>
        <v>NO SHEAR CHECK REQUIRED</v>
      </c>
      <c r="I353" s="51"/>
      <c r="J353" s="51"/>
      <c r="K353" s="51"/>
      <c r="L353" s="86"/>
      <c r="M353" s="51"/>
      <c r="N353" s="51"/>
      <c r="O353" s="51"/>
    </row>
    <row r="354" spans="1:15" x14ac:dyDescent="0.3">
      <c r="A354" s="51"/>
      <c r="B354" s="51"/>
      <c r="C354" s="81"/>
      <c r="D354" s="84"/>
      <c r="E354" s="51"/>
      <c r="F354" s="51"/>
      <c r="I354" s="51"/>
      <c r="J354" s="51"/>
      <c r="K354" s="51"/>
      <c r="L354" s="51"/>
      <c r="M354" s="51"/>
      <c r="N354" s="51"/>
      <c r="O354" s="51"/>
    </row>
    <row r="355" spans="1:15" ht="15" x14ac:dyDescent="0.35">
      <c r="A355" s="51"/>
      <c r="B355" s="51"/>
      <c r="C355" s="107" t="s">
        <v>152</v>
      </c>
      <c r="D355" s="84">
        <f>IF((($B$12-$D$353/12)-C101)&gt;0,F329,0)+IF((($B$12-$D$353/12)-C102)&gt;0,F331,0)+IF((($B$12-$D$353/12)-C103)&gt;0,F333,0)+IF((($B$12-$D$353/12)-C104)&gt;0,F335,0)</f>
        <v>0</v>
      </c>
      <c r="E355" s="51" t="s">
        <v>12</v>
      </c>
      <c r="F355" s="51"/>
      <c r="I355" s="51"/>
      <c r="J355" s="51"/>
      <c r="K355" s="51"/>
      <c r="L355" s="51"/>
      <c r="M355" s="51"/>
      <c r="N355" s="51"/>
      <c r="O355" s="51"/>
    </row>
    <row r="356" spans="1:15" x14ac:dyDescent="0.3">
      <c r="A356" s="51"/>
      <c r="B356" s="51"/>
      <c r="C356" s="107"/>
      <c r="D356" s="84"/>
      <c r="E356" s="51"/>
      <c r="F356" s="51"/>
      <c r="I356" s="51"/>
      <c r="J356" s="51"/>
      <c r="K356" s="51"/>
      <c r="L356" s="51"/>
      <c r="M356" s="51"/>
      <c r="N356" s="51"/>
      <c r="O356" s="51"/>
    </row>
    <row r="357" spans="1:15" x14ac:dyDescent="0.3">
      <c r="A357" s="51"/>
      <c r="B357" s="51"/>
      <c r="C357" s="81" t="s">
        <v>132</v>
      </c>
      <c r="D357" s="94">
        <v>2</v>
      </c>
      <c r="E357" s="107"/>
      <c r="F357" s="51" t="s">
        <v>133</v>
      </c>
      <c r="I357" s="51"/>
      <c r="J357" s="51"/>
      <c r="K357" s="51"/>
      <c r="L357" s="51"/>
      <c r="M357" s="51"/>
      <c r="N357" s="51"/>
      <c r="O357" s="51"/>
    </row>
    <row r="358" spans="1:15" ht="16.2" x14ac:dyDescent="0.35">
      <c r="A358" s="51"/>
      <c r="B358" s="51"/>
      <c r="C358" s="81" t="s">
        <v>135</v>
      </c>
      <c r="D358" s="84" t="str">
        <f>IF(D353/12&gt;($B$12-$C$102),"-",0.0316*D357*12*D353*SQRT($D$141/1000))</f>
        <v>-</v>
      </c>
      <c r="E358" s="106" t="s">
        <v>12</v>
      </c>
      <c r="F358" s="51"/>
      <c r="I358" s="51"/>
      <c r="J358" s="51"/>
      <c r="K358" s="51"/>
      <c r="L358" s="86"/>
      <c r="M358" s="51"/>
      <c r="N358" s="51"/>
      <c r="O358" s="51"/>
    </row>
    <row r="359" spans="1:15" x14ac:dyDescent="0.3">
      <c r="A359" s="51"/>
      <c r="B359" s="51"/>
      <c r="C359" s="81" t="s">
        <v>136</v>
      </c>
      <c r="D359" s="84" t="str">
        <f>IF(D353/12&gt;($B$12-$C$102),"-",0.9*D358)</f>
        <v>-</v>
      </c>
      <c r="E359" s="106" t="s">
        <v>12</v>
      </c>
      <c r="F359" s="83" t="str">
        <f>IF(D353/12&gt;($B$13-$C$103),"",IF(D359&lt;=D355,"NO GOOD….Increase Footing Thickness","OK"))</f>
        <v/>
      </c>
      <c r="I359" s="51"/>
      <c r="J359" s="51"/>
      <c r="K359" s="51"/>
      <c r="L359" s="51"/>
      <c r="M359" s="51"/>
      <c r="N359" s="51"/>
      <c r="O359" s="51"/>
    </row>
    <row r="360" spans="1:15" x14ac:dyDescent="0.3">
      <c r="A360" s="51"/>
      <c r="B360" s="51"/>
      <c r="C360" s="51"/>
      <c r="D360" s="51"/>
      <c r="E360" s="103"/>
      <c r="F360" s="102"/>
      <c r="G360" s="84"/>
      <c r="H360" s="51"/>
      <c r="I360" s="51"/>
      <c r="J360" s="51"/>
      <c r="K360" s="51"/>
      <c r="L360" s="86"/>
      <c r="M360" s="51"/>
      <c r="N360" s="51"/>
      <c r="O360" s="51"/>
    </row>
    <row r="361" spans="1:15" x14ac:dyDescent="0.3">
      <c r="A361" s="104" t="s">
        <v>153</v>
      </c>
      <c r="B361" s="102"/>
      <c r="E361" s="51"/>
      <c r="F361" s="105" t="s">
        <v>149</v>
      </c>
      <c r="H361" s="51"/>
      <c r="I361" s="51"/>
      <c r="J361" s="51"/>
      <c r="K361" s="51"/>
      <c r="L361" s="51"/>
      <c r="M361" s="51"/>
      <c r="N361" s="51"/>
      <c r="O361" s="51"/>
    </row>
    <row r="362" spans="1:15" x14ac:dyDescent="0.3">
      <c r="A362" s="51"/>
      <c r="B362" s="51"/>
      <c r="C362" s="51"/>
      <c r="D362" s="86"/>
      <c r="E362" s="103"/>
      <c r="F362" s="102"/>
      <c r="G362" s="84"/>
      <c r="H362" s="51"/>
      <c r="I362" s="51"/>
      <c r="J362" s="51"/>
      <c r="K362" s="51"/>
      <c r="L362" s="51"/>
      <c r="M362" s="51"/>
      <c r="N362" s="51"/>
      <c r="O362" s="51"/>
    </row>
    <row r="363" spans="1:15" ht="15.6" x14ac:dyDescent="0.35">
      <c r="A363" s="51"/>
      <c r="B363" s="51"/>
      <c r="C363" s="81" t="s">
        <v>314</v>
      </c>
      <c r="D363" s="115">
        <f>12*$F$14-D346-0.5*VLOOKUP(D347,'ASTM Areas &amp; HP Properties'!$A$4:$C$14,2,FALSE)</f>
        <v>32.844999999999999</v>
      </c>
      <c r="E363" s="106" t="s">
        <v>7</v>
      </c>
      <c r="F363" s="51"/>
      <c r="I363" s="51"/>
      <c r="J363" s="51"/>
      <c r="K363" s="51"/>
      <c r="L363" s="51"/>
      <c r="M363" s="51"/>
      <c r="N363" s="51"/>
      <c r="O363" s="51"/>
    </row>
    <row r="364" spans="1:15" x14ac:dyDescent="0.3">
      <c r="A364" s="51"/>
      <c r="B364" s="51"/>
      <c r="C364" s="81" t="s">
        <v>150</v>
      </c>
      <c r="D364" s="115">
        <f>D420</f>
        <v>0.45588235294117657</v>
      </c>
      <c r="E364" s="106" t="s">
        <v>7</v>
      </c>
      <c r="F364" s="51"/>
      <c r="I364" s="51"/>
      <c r="J364" s="51"/>
      <c r="K364" s="51"/>
      <c r="L364" s="51"/>
      <c r="M364" s="51"/>
      <c r="N364" s="51"/>
      <c r="O364" s="51"/>
    </row>
    <row r="365" spans="1:15" ht="15" x14ac:dyDescent="0.35">
      <c r="A365" s="51"/>
      <c r="B365" s="51"/>
      <c r="C365" s="81" t="s">
        <v>151</v>
      </c>
      <c r="D365" s="84">
        <f>MAX(D363-D364/2,0.9*D363,0.72*$F$14*12)</f>
        <v>32.617058823529412</v>
      </c>
      <c r="E365" s="51" t="s">
        <v>7</v>
      </c>
      <c r="F365" s="83" t="str">
        <f>IF(($B$13+$B$14+$D$346/12)&gt;MAX($C$90:$C$93),"NO SHEAR CHECK REQUIRED","")</f>
        <v/>
      </c>
      <c r="I365" s="51"/>
      <c r="J365" s="51"/>
      <c r="K365" s="51"/>
      <c r="L365" s="51"/>
      <c r="M365" s="51"/>
      <c r="N365" s="51"/>
      <c r="O365" s="51"/>
    </row>
    <row r="366" spans="1:15" x14ac:dyDescent="0.3">
      <c r="A366" s="51"/>
      <c r="B366" s="81"/>
      <c r="C366" s="84"/>
      <c r="D366" s="51"/>
      <c r="E366" s="51"/>
      <c r="F366" s="51"/>
      <c r="I366" s="51"/>
      <c r="J366" s="51"/>
      <c r="K366" s="51"/>
      <c r="L366" s="51"/>
      <c r="M366" s="51"/>
      <c r="N366" s="51"/>
      <c r="O366" s="51"/>
    </row>
    <row r="367" spans="1:15" ht="15" x14ac:dyDescent="0.35">
      <c r="A367" s="51"/>
      <c r="B367" s="51"/>
      <c r="C367" s="107" t="s">
        <v>152</v>
      </c>
      <c r="D367" s="84">
        <f>IF($C$101&gt;($B$12+$B$10+$D$346/12),$F$329,0)+IF($C$102&gt;($B$12+$B$10+$D$346/12),$F$331,0)+IF($C$103&gt;($B$12+$B$10+$D$346/12),$F$333,0)+IF($C$104&gt;($B$12+$B$10+$D$346/12),$F$335,0)</f>
        <v>10.471352426822547</v>
      </c>
      <c r="E367" s="51" t="s">
        <v>12</v>
      </c>
      <c r="F367" s="51"/>
      <c r="I367" s="108"/>
      <c r="J367" s="108"/>
      <c r="K367" s="108"/>
      <c r="L367" s="108"/>
      <c r="M367" s="108"/>
      <c r="N367" s="108"/>
      <c r="O367" s="51"/>
    </row>
    <row r="368" spans="1:15" x14ac:dyDescent="0.3">
      <c r="A368" s="51"/>
      <c r="B368" s="51"/>
      <c r="C368" s="107"/>
      <c r="D368" s="84"/>
      <c r="E368" s="51"/>
      <c r="F368" s="51"/>
      <c r="I368" s="108"/>
      <c r="J368" s="108"/>
      <c r="K368" s="108"/>
      <c r="L368" s="108"/>
      <c r="M368" s="108"/>
      <c r="N368" s="108"/>
      <c r="O368" s="51"/>
    </row>
    <row r="369" spans="1:15" x14ac:dyDescent="0.3">
      <c r="A369" s="51"/>
      <c r="B369" s="51"/>
      <c r="C369" s="81" t="s">
        <v>132</v>
      </c>
      <c r="D369" s="94">
        <v>2</v>
      </c>
      <c r="E369" s="107"/>
      <c r="F369" s="51" t="s">
        <v>133</v>
      </c>
      <c r="I369" s="108"/>
      <c r="J369" s="108"/>
      <c r="K369" s="108"/>
      <c r="L369" s="108"/>
      <c r="M369" s="108"/>
      <c r="N369" s="108"/>
      <c r="O369" s="51"/>
    </row>
    <row r="370" spans="1:15" ht="16.2" x14ac:dyDescent="0.35">
      <c r="A370" s="51"/>
      <c r="B370" s="51"/>
      <c r="C370" s="81" t="s">
        <v>135</v>
      </c>
      <c r="D370" s="84">
        <f>IF(($B$13+$B$12+$D$346/12)&gt;MAX($C$101:$C$104),"-",0.0316*D369*12*D365*SQRT($D$141/1000))</f>
        <v>49.473554823529419</v>
      </c>
      <c r="E370" s="106" t="s">
        <v>12</v>
      </c>
      <c r="F370" s="51"/>
      <c r="I370" s="108"/>
      <c r="J370" s="108"/>
      <c r="K370" s="108"/>
      <c r="L370" s="108"/>
      <c r="M370" s="108"/>
      <c r="N370" s="108"/>
      <c r="O370" s="51"/>
    </row>
    <row r="371" spans="1:15" x14ac:dyDescent="0.3">
      <c r="A371" s="51"/>
      <c r="B371" s="51"/>
      <c r="C371" s="81" t="s">
        <v>136</v>
      </c>
      <c r="D371" s="84">
        <f>IF(($B$13+$B$12+$D$346/12)&gt;MAX($C$101:$C$104),"-",0.9*D370)</f>
        <v>44.526199341176479</v>
      </c>
      <c r="E371" s="106" t="s">
        <v>12</v>
      </c>
      <c r="F371" s="83" t="str">
        <f>IF(($B$13+$B$14+$D$346/12)&gt;MAX($C$90:$C$93),"-",IF(D371&lt;=D367,"NO GOOD….Increase Footing Thickness","OK"))</f>
        <v>OK</v>
      </c>
      <c r="I371" s="108"/>
      <c r="J371" s="108"/>
      <c r="K371" s="108"/>
      <c r="L371" s="108"/>
      <c r="M371" s="108"/>
      <c r="N371" s="108"/>
      <c r="O371" s="51"/>
    </row>
    <row r="372" spans="1:15" x14ac:dyDescent="0.3">
      <c r="A372" s="108"/>
      <c r="B372" s="108"/>
      <c r="C372" s="108"/>
      <c r="D372" s="108"/>
      <c r="E372" s="108"/>
      <c r="F372" s="108"/>
      <c r="G372" s="108"/>
      <c r="H372" s="108"/>
      <c r="I372" s="108"/>
      <c r="J372" s="108"/>
      <c r="K372" s="108"/>
      <c r="L372" s="108"/>
      <c r="M372" s="108"/>
      <c r="N372" s="108"/>
      <c r="O372" s="51"/>
    </row>
    <row r="373" spans="1:15" x14ac:dyDescent="0.3">
      <c r="A373" s="104" t="s">
        <v>154</v>
      </c>
      <c r="B373" s="108"/>
      <c r="C373" s="108"/>
      <c r="D373" s="108"/>
      <c r="E373" s="108"/>
      <c r="F373" s="51" t="s">
        <v>155</v>
      </c>
      <c r="G373" s="108"/>
      <c r="H373" s="108"/>
      <c r="I373" s="108"/>
      <c r="J373" s="108"/>
      <c r="K373" s="108"/>
      <c r="L373" s="108"/>
      <c r="M373" s="108"/>
      <c r="N373" s="108"/>
      <c r="O373" s="51"/>
    </row>
    <row r="374" spans="1:15" x14ac:dyDescent="0.3">
      <c r="A374" s="104"/>
      <c r="B374" s="108"/>
      <c r="C374" s="108"/>
      <c r="D374" s="108"/>
      <c r="E374" s="108"/>
      <c r="F374" s="51"/>
      <c r="G374" s="108"/>
      <c r="H374" s="108"/>
      <c r="I374" s="108"/>
      <c r="J374" s="108"/>
      <c r="K374" s="108"/>
      <c r="L374" s="108"/>
      <c r="M374" s="108"/>
      <c r="N374" s="108"/>
      <c r="O374" s="51"/>
    </row>
    <row r="375" spans="1:15" x14ac:dyDescent="0.3">
      <c r="A375" s="104"/>
      <c r="B375" s="108"/>
      <c r="C375" s="81" t="s">
        <v>176</v>
      </c>
      <c r="D375" s="84" t="str">
        <f>B94</f>
        <v>HP14x73</v>
      </c>
      <c r="E375" s="51"/>
      <c r="F375" s="51"/>
      <c r="G375" s="108"/>
      <c r="H375" s="108"/>
      <c r="I375" s="108"/>
      <c r="J375" s="108"/>
      <c r="K375" s="108"/>
      <c r="L375" s="108"/>
      <c r="M375" s="108"/>
      <c r="N375" s="108"/>
      <c r="O375" s="51"/>
    </row>
    <row r="376" spans="1:15" x14ac:dyDescent="0.3">
      <c r="A376" s="104"/>
      <c r="B376" s="108"/>
      <c r="C376" s="81" t="s">
        <v>177</v>
      </c>
      <c r="D376" s="299">
        <v>14</v>
      </c>
      <c r="E376" s="51" t="s">
        <v>7</v>
      </c>
      <c r="F376" s="51"/>
      <c r="G376" s="108"/>
      <c r="H376" s="108"/>
      <c r="I376" s="108"/>
      <c r="J376" s="108"/>
      <c r="K376" s="108"/>
      <c r="L376" s="108"/>
      <c r="M376" s="108"/>
      <c r="N376" s="108"/>
      <c r="O376" s="51"/>
    </row>
    <row r="377" spans="1:15" x14ac:dyDescent="0.3">
      <c r="A377" s="104"/>
      <c r="B377" s="108"/>
      <c r="C377" s="108" t="s">
        <v>6</v>
      </c>
      <c r="D377" s="299">
        <v>14</v>
      </c>
      <c r="E377" s="51" t="s">
        <v>7</v>
      </c>
      <c r="F377" s="51"/>
      <c r="G377" s="108"/>
      <c r="H377" s="108"/>
      <c r="I377" s="108"/>
      <c r="J377" s="108"/>
      <c r="K377" s="108"/>
      <c r="L377" s="108"/>
      <c r="M377" s="108"/>
      <c r="N377" s="108"/>
      <c r="O377" s="51"/>
    </row>
    <row r="378" spans="1:15" x14ac:dyDescent="0.3">
      <c r="A378" s="108"/>
      <c r="B378" s="108"/>
      <c r="C378" s="108"/>
      <c r="D378" s="108"/>
      <c r="E378" s="108"/>
      <c r="F378" s="108"/>
      <c r="G378" s="108"/>
      <c r="H378" s="108"/>
      <c r="I378" s="108"/>
      <c r="J378" s="108"/>
      <c r="K378" s="108"/>
      <c r="L378" s="108"/>
      <c r="M378" s="108"/>
      <c r="N378" s="108"/>
      <c r="O378" s="51"/>
    </row>
    <row r="379" spans="1:15" ht="15" x14ac:dyDescent="0.35">
      <c r="A379" s="108"/>
      <c r="C379" s="107" t="s">
        <v>152</v>
      </c>
      <c r="D379" s="84">
        <f>MAX(D329:D336)</f>
        <v>149.76324407168042</v>
      </c>
      <c r="E379" s="51" t="s">
        <v>26</v>
      </c>
      <c r="F379" s="108"/>
      <c r="G379" s="108"/>
      <c r="H379" s="108"/>
      <c r="I379" s="108"/>
      <c r="J379" s="108"/>
      <c r="K379" s="108"/>
      <c r="L379" s="108"/>
      <c r="M379" s="108"/>
      <c r="N379" s="108"/>
      <c r="O379" s="51"/>
    </row>
    <row r="380" spans="1:15" ht="15" x14ac:dyDescent="0.35">
      <c r="A380" s="108"/>
      <c r="B380" s="108"/>
      <c r="C380" s="81" t="s">
        <v>305</v>
      </c>
      <c r="D380" s="84">
        <f>D353</f>
        <v>32.617058823529412</v>
      </c>
      <c r="E380" s="51" t="s">
        <v>7</v>
      </c>
      <c r="F380" s="108"/>
      <c r="G380" s="108"/>
      <c r="H380" s="108"/>
      <c r="I380" s="108"/>
      <c r="J380" s="108"/>
      <c r="K380" s="108"/>
      <c r="L380" s="108"/>
      <c r="M380" s="108"/>
      <c r="N380" s="108"/>
      <c r="O380" s="51"/>
    </row>
    <row r="381" spans="1:15" ht="15" x14ac:dyDescent="0.35">
      <c r="A381" s="108"/>
      <c r="B381" s="108"/>
      <c r="C381" s="81" t="s">
        <v>156</v>
      </c>
      <c r="D381" s="84">
        <f>D380*0.5</f>
        <v>16.308529411764706</v>
      </c>
      <c r="E381" s="51" t="s">
        <v>7</v>
      </c>
      <c r="F381" s="108"/>
      <c r="G381" s="108"/>
      <c r="H381" s="108"/>
      <c r="I381" s="108"/>
      <c r="J381" s="108"/>
      <c r="K381" s="108"/>
      <c r="L381" s="108"/>
      <c r="M381" s="108"/>
      <c r="N381" s="108"/>
      <c r="O381" s="51"/>
    </row>
    <row r="382" spans="1:15" x14ac:dyDescent="0.3">
      <c r="A382" s="108"/>
      <c r="B382" s="108"/>
      <c r="F382" s="108"/>
      <c r="G382" s="108"/>
      <c r="H382" s="108"/>
      <c r="I382" s="108"/>
      <c r="J382" s="108"/>
      <c r="K382" s="108"/>
      <c r="L382" s="108"/>
      <c r="M382" s="108"/>
      <c r="N382" s="108"/>
      <c r="O382" s="51"/>
    </row>
    <row r="383" spans="1:15" x14ac:dyDescent="0.3">
      <c r="A383" s="108"/>
      <c r="B383" s="108"/>
      <c r="C383" s="110" t="s">
        <v>178</v>
      </c>
      <c r="D383" s="120">
        <f>2*D381+D377</f>
        <v>46.617058823529412</v>
      </c>
      <c r="E383" s="51" t="s">
        <v>7</v>
      </c>
      <c r="F383" s="111" t="str">
        <f>IF(0.5*D383&gt;12*$C$102,"Use Reduced Parrallel Length",IF(0.5*D383&gt;12*($B$12-$C$102),"-"))</f>
        <v>Use Reduced Parrallel Length</v>
      </c>
      <c r="G383" s="108"/>
      <c r="H383" s="108"/>
      <c r="I383" s="108"/>
      <c r="J383" s="108"/>
      <c r="K383" s="108"/>
      <c r="L383" s="108"/>
      <c r="M383" s="108"/>
      <c r="N383" s="108"/>
      <c r="O383" s="51"/>
    </row>
    <row r="384" spans="1:15" x14ac:dyDescent="0.3">
      <c r="A384" s="108"/>
      <c r="B384" s="108"/>
      <c r="C384" s="110" t="s">
        <v>179</v>
      </c>
      <c r="D384" s="120">
        <f>2*D381+D376</f>
        <v>46.617058823529412</v>
      </c>
      <c r="E384" s="51" t="s">
        <v>7</v>
      </c>
      <c r="F384" s="111" t="str">
        <f>IF(0.5*D383&gt;12*$C$91,"Use One Length Perpendicular to the Web","-")</f>
        <v>Use One Length Perpendicular to the Web</v>
      </c>
      <c r="G384" s="108"/>
      <c r="H384" s="108"/>
      <c r="I384" s="108"/>
      <c r="J384" s="108"/>
      <c r="K384" s="108"/>
      <c r="L384" s="108"/>
      <c r="M384" s="108"/>
      <c r="N384" s="108"/>
      <c r="O384" s="51"/>
    </row>
    <row r="385" spans="1:15" x14ac:dyDescent="0.3">
      <c r="A385" s="108"/>
      <c r="B385" s="108"/>
      <c r="C385" s="108"/>
      <c r="D385" s="108"/>
      <c r="E385" s="108"/>
      <c r="F385" s="108"/>
      <c r="G385" s="108"/>
      <c r="H385" s="108"/>
      <c r="I385" s="108"/>
      <c r="J385" s="108"/>
      <c r="K385" s="108"/>
      <c r="L385" s="108"/>
      <c r="M385" s="108"/>
      <c r="N385" s="108"/>
      <c r="O385" s="51"/>
    </row>
    <row r="386" spans="1:15" x14ac:dyDescent="0.3">
      <c r="A386" s="108"/>
      <c r="B386" s="108"/>
      <c r="C386" s="110" t="s">
        <v>180</v>
      </c>
      <c r="D386" s="84">
        <f>IF(0.5*D383&gt;12*$C$102,$C$102*12,0.5*D383)+IF(0.5*D383&gt;12*($B$12-$C$102),12*($B$12-$C$102),0.5*D383)</f>
        <v>21</v>
      </c>
      <c r="E386" s="51" t="s">
        <v>7</v>
      </c>
      <c r="F386" s="108"/>
      <c r="G386" s="108"/>
      <c r="H386" s="108"/>
      <c r="I386" s="108"/>
      <c r="J386" s="2"/>
      <c r="K386" s="108"/>
      <c r="L386" s="108"/>
      <c r="M386" s="108"/>
      <c r="N386" s="108"/>
      <c r="O386" s="51"/>
    </row>
    <row r="387" spans="1:15" x14ac:dyDescent="0.3">
      <c r="A387" s="108"/>
      <c r="B387" s="108"/>
      <c r="C387" s="110" t="s">
        <v>181</v>
      </c>
      <c r="D387" s="84">
        <f>IF(0.5*D383&gt;12*$C$102,D384,2*D384)</f>
        <v>46.617058823529412</v>
      </c>
      <c r="E387" s="51" t="s">
        <v>7</v>
      </c>
      <c r="F387" s="108"/>
      <c r="G387" s="108"/>
      <c r="H387" s="108"/>
      <c r="I387" s="108"/>
      <c r="J387" s="2"/>
      <c r="K387" s="108"/>
      <c r="L387" s="108"/>
      <c r="M387" s="108"/>
      <c r="N387" s="108"/>
      <c r="O387" s="51"/>
    </row>
    <row r="388" spans="1:15" ht="15" x14ac:dyDescent="0.35">
      <c r="A388" s="108"/>
      <c r="B388" s="108"/>
      <c r="C388" s="81" t="s">
        <v>157</v>
      </c>
      <c r="D388" s="84">
        <f>MAX(D386:D387)/MIN(D386:D387)</f>
        <v>2.2198599439775912</v>
      </c>
      <c r="E388" s="51" t="s">
        <v>7</v>
      </c>
      <c r="F388" s="108"/>
      <c r="G388" s="108"/>
      <c r="H388" s="108"/>
      <c r="I388" s="108"/>
      <c r="J388" s="2"/>
      <c r="K388" s="108"/>
      <c r="L388" s="108"/>
      <c r="M388" s="108"/>
      <c r="N388" s="108"/>
      <c r="O388" s="51"/>
    </row>
    <row r="389" spans="1:15" ht="15" x14ac:dyDescent="0.35">
      <c r="A389" s="108"/>
      <c r="B389" s="108"/>
      <c r="C389" s="81" t="s">
        <v>158</v>
      </c>
      <c r="D389" s="84">
        <f>2*(D386+D387)</f>
        <v>135.23411764705884</v>
      </c>
      <c r="E389" s="51" t="s">
        <v>7</v>
      </c>
      <c r="F389" s="108"/>
      <c r="G389" s="108"/>
      <c r="H389" s="108"/>
      <c r="I389" s="108"/>
      <c r="J389" s="2"/>
      <c r="K389" s="108"/>
      <c r="L389" s="108"/>
      <c r="M389" s="108"/>
      <c r="N389" s="108"/>
      <c r="O389" s="51"/>
    </row>
    <row r="390" spans="1:15" ht="16.2" x14ac:dyDescent="0.35">
      <c r="A390" s="108"/>
      <c r="B390" s="108"/>
      <c r="C390" s="81" t="s">
        <v>159</v>
      </c>
      <c r="D390" s="84">
        <f>(0.063+(0.126/D388))*SQRT($D$141/1000)*D389*D380</f>
        <v>1056.5111289389802</v>
      </c>
      <c r="E390" s="51" t="s">
        <v>160</v>
      </c>
      <c r="F390" s="108"/>
      <c r="G390" s="108"/>
      <c r="H390" s="108"/>
      <c r="I390" s="108"/>
      <c r="J390" s="2"/>
      <c r="K390" s="108"/>
      <c r="L390" s="108"/>
      <c r="M390" s="108"/>
      <c r="N390" s="108"/>
      <c r="O390" s="51"/>
    </row>
    <row r="391" spans="1:15" ht="16.2" x14ac:dyDescent="0.35">
      <c r="A391" s="108"/>
      <c r="B391" s="108"/>
      <c r="C391" s="81" t="s">
        <v>161</v>
      </c>
      <c r="D391" s="84">
        <f>0.126*SQRT($D$141/1000)*D389*D380</f>
        <v>1111.5566709010382</v>
      </c>
      <c r="E391" s="51" t="s">
        <v>160</v>
      </c>
      <c r="F391" s="108"/>
      <c r="G391" s="108"/>
      <c r="H391" s="108"/>
      <c r="I391" s="108"/>
      <c r="J391" s="2"/>
      <c r="K391" s="108"/>
      <c r="L391" s="108"/>
      <c r="M391" s="108"/>
      <c r="N391" s="108"/>
      <c r="O391" s="51"/>
    </row>
    <row r="392" spans="1:15" ht="15" x14ac:dyDescent="0.35">
      <c r="A392" s="108"/>
      <c r="B392" s="108"/>
      <c r="C392" s="81" t="s">
        <v>162</v>
      </c>
      <c r="D392" s="84">
        <f>MIN(D390:D391)</f>
        <v>1056.5111289389802</v>
      </c>
      <c r="E392" s="51" t="s">
        <v>160</v>
      </c>
      <c r="F392" s="108"/>
      <c r="G392" s="108"/>
      <c r="H392" s="108"/>
      <c r="I392" s="108"/>
      <c r="J392" s="2"/>
      <c r="K392" s="108"/>
      <c r="L392" s="108"/>
      <c r="M392" s="108"/>
      <c r="N392" s="108"/>
      <c r="O392" s="51"/>
    </row>
    <row r="393" spans="1:15" x14ac:dyDescent="0.3">
      <c r="A393" s="108"/>
      <c r="B393" s="108"/>
      <c r="C393" s="81" t="s">
        <v>163</v>
      </c>
      <c r="D393" s="84">
        <f>D392*0.9</f>
        <v>950.86001604508215</v>
      </c>
      <c r="E393" s="51" t="s">
        <v>160</v>
      </c>
      <c r="F393" s="83" t="str">
        <f>IF(D393&lt;D379,"NO GOOD","OK")</f>
        <v>OK</v>
      </c>
      <c r="G393" s="108"/>
      <c r="H393" s="108"/>
      <c r="I393" s="108"/>
      <c r="J393" s="2"/>
      <c r="K393" s="108"/>
      <c r="L393" s="108"/>
      <c r="M393" s="108"/>
      <c r="N393" s="108"/>
      <c r="O393" s="51"/>
    </row>
    <row r="394" spans="1:15" x14ac:dyDescent="0.3">
      <c r="A394" s="108"/>
      <c r="B394" s="108"/>
      <c r="C394" s="81"/>
      <c r="D394" s="84"/>
      <c r="E394" s="51"/>
      <c r="F394" s="108"/>
      <c r="G394" s="108"/>
      <c r="H394" s="108"/>
      <c r="I394" s="108"/>
      <c r="J394" s="2"/>
      <c r="K394" s="108"/>
      <c r="L394" s="108"/>
      <c r="M394" s="108"/>
      <c r="N394" s="108"/>
      <c r="O394" s="51"/>
    </row>
    <row r="395" spans="1:15" x14ac:dyDescent="0.3">
      <c r="A395" s="108"/>
      <c r="B395" s="108"/>
      <c r="C395" s="81"/>
      <c r="D395" s="84"/>
      <c r="E395" s="51"/>
      <c r="F395" s="108"/>
      <c r="G395" s="108"/>
      <c r="H395" s="108"/>
      <c r="I395" s="108"/>
      <c r="J395" s="2"/>
      <c r="K395" s="108"/>
      <c r="L395" s="108"/>
      <c r="M395" s="108"/>
      <c r="N395" s="108"/>
      <c r="O395" s="51"/>
    </row>
    <row r="396" spans="1:15" ht="15.6" x14ac:dyDescent="0.3">
      <c r="A396" s="101" t="s">
        <v>184</v>
      </c>
      <c r="B396" s="108"/>
      <c r="C396" s="108"/>
      <c r="D396" s="84"/>
      <c r="E396" s="51"/>
      <c r="F396" s="108"/>
      <c r="G396" s="108"/>
      <c r="H396" s="108"/>
      <c r="I396" s="108"/>
      <c r="J396" s="2"/>
      <c r="K396" s="108"/>
      <c r="L396" s="108"/>
      <c r="M396" s="108"/>
      <c r="N396" s="108"/>
      <c r="O396" s="51"/>
    </row>
    <row r="397" spans="1:15" x14ac:dyDescent="0.3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</row>
    <row r="398" spans="1:15" ht="15.6" x14ac:dyDescent="0.3">
      <c r="A398" s="113" t="s">
        <v>185</v>
      </c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</row>
    <row r="399" spans="1:15" ht="15.6" x14ac:dyDescent="0.3">
      <c r="A399" s="113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</row>
    <row r="400" spans="1:15" x14ac:dyDescent="0.3">
      <c r="A400" s="51"/>
      <c r="B400" s="81" t="s">
        <v>186</v>
      </c>
      <c r="C400" s="94">
        <f>IF($C$101&lt;$B$12,(MAX($D$329:$D$330)*($B$12-$C$101))/$D$320,0)+IF($C$102&lt;$B$12,(MAX($D$331:$D$332)*($B$12-$C$102))/$D$320,0)+IF($C$103&lt;$B$12,(MAX($D$333:$D$334)*($B$12-$C$103))/$D$320,0)+IF($C$104&lt;$B$12,(MAX($D$335:$D$336)*($B$12-$C$104))/$D$320,0)</f>
        <v>5.3486872882743004</v>
      </c>
      <c r="D400" s="51" t="s">
        <v>14</v>
      </c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</row>
    <row r="401" spans="1:15" x14ac:dyDescent="0.3">
      <c r="A401" s="51"/>
      <c r="B401" s="81" t="s">
        <v>187</v>
      </c>
      <c r="C401" s="94">
        <f>IF($C$101&lt;$B$12,(MIN($D$329:$D$330)*($B$12-$C$101))/$D$320,0)+IF($C$102&lt;$B$12,(MIN($D$331:$D$332)*($B$12-$C$102))/$D$320,0)+IF($C$103&lt;$B$12,(MIN($D$333:$D$334)*($B$12-$C$103))/$D$320,0)+IF($C$104&lt;$B$12,(MIN($D$335:$D$336)*($B$12-$C$104))/$D$320,0)-$F$339*$B$12/2</f>
        <v>3.1064507609305418</v>
      </c>
      <c r="D401" s="51" t="s">
        <v>14</v>
      </c>
      <c r="E401" s="83" t="str">
        <f>IF(C401&gt;0,"MIN STEEL IN TOP MAT","CHECK NEG.MOMENT AT TOE")</f>
        <v>MIN STEEL IN TOP MAT</v>
      </c>
      <c r="F401" s="51"/>
      <c r="G401" s="51"/>
      <c r="H401" s="51"/>
      <c r="I401" s="51"/>
      <c r="J401" s="51"/>
      <c r="K401" s="51"/>
      <c r="L401" s="51"/>
      <c r="M401" s="51"/>
      <c r="N401" s="51"/>
      <c r="O401" s="51"/>
    </row>
    <row r="402" spans="1:15" x14ac:dyDescent="0.3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</row>
    <row r="403" spans="1:15" x14ac:dyDescent="0.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</row>
    <row r="404" spans="1:15" x14ac:dyDescent="0.3">
      <c r="A404" s="60" t="s">
        <v>189</v>
      </c>
      <c r="B404" s="53"/>
      <c r="C404" s="63"/>
      <c r="D404" s="61"/>
      <c r="E404" s="58"/>
      <c r="F404" s="58"/>
      <c r="G404" s="58"/>
      <c r="H404" s="58"/>
      <c r="I404" s="58"/>
      <c r="J404" s="58"/>
      <c r="K404" s="58"/>
      <c r="L404" s="58"/>
      <c r="M404" s="58"/>
      <c r="N404" s="53"/>
    </row>
    <row r="405" spans="1:15" x14ac:dyDescent="0.3">
      <c r="A405" s="60"/>
      <c r="B405" s="53"/>
      <c r="C405" s="63"/>
      <c r="D405" s="61"/>
      <c r="E405" s="58"/>
      <c r="F405" s="58"/>
      <c r="G405" s="58"/>
      <c r="H405" s="58"/>
      <c r="I405" s="58"/>
      <c r="J405" s="58"/>
      <c r="K405" s="58"/>
      <c r="L405" s="58"/>
      <c r="M405" s="58"/>
      <c r="N405" s="53"/>
    </row>
    <row r="406" spans="1:15" x14ac:dyDescent="0.3">
      <c r="A406" s="60"/>
      <c r="B406" s="53"/>
      <c r="C406" s="96" t="s">
        <v>5</v>
      </c>
      <c r="D406" s="97">
        <f>C400</f>
        <v>5.3486872882743004</v>
      </c>
      <c r="E406" s="98" t="s">
        <v>14</v>
      </c>
      <c r="F406" s="58"/>
      <c r="G406" s="58"/>
      <c r="H406" s="58"/>
      <c r="I406" s="58"/>
      <c r="J406" s="58"/>
      <c r="K406" s="58"/>
      <c r="L406" s="58"/>
      <c r="M406" s="58"/>
      <c r="N406" s="53"/>
    </row>
    <row r="407" spans="1:15" x14ac:dyDescent="0.3">
      <c r="A407" s="60"/>
      <c r="B407" s="53"/>
      <c r="C407" s="63"/>
      <c r="D407" s="61"/>
      <c r="E407" s="58"/>
      <c r="F407" s="58"/>
      <c r="G407" s="58"/>
      <c r="H407" s="58"/>
      <c r="I407" s="58"/>
      <c r="J407" s="58"/>
      <c r="K407" s="58"/>
      <c r="L407" s="58"/>
      <c r="M407" s="58"/>
      <c r="N407" s="53"/>
    </row>
    <row r="408" spans="1:15" ht="16.2" x14ac:dyDescent="0.35">
      <c r="A408" s="60"/>
      <c r="B408" s="53"/>
      <c r="C408" s="63" t="s">
        <v>85</v>
      </c>
      <c r="D408" s="65">
        <f>1/12*12*(12*$F$14)^3</f>
        <v>46656</v>
      </c>
      <c r="E408" s="58" t="s">
        <v>86</v>
      </c>
      <c r="F408" s="58"/>
      <c r="G408" s="58"/>
      <c r="H408" s="58"/>
      <c r="I408" s="58"/>
      <c r="J408" s="58"/>
      <c r="K408" s="58"/>
      <c r="L408" s="58"/>
      <c r="M408" s="58"/>
      <c r="N408" s="53"/>
    </row>
    <row r="409" spans="1:15" ht="15" x14ac:dyDescent="0.35">
      <c r="A409" s="58"/>
      <c r="B409" s="53"/>
      <c r="C409" s="53" t="s">
        <v>87</v>
      </c>
      <c r="D409" s="61">
        <f>1.2*($D$142*D408/(0.5*12*$F$14))/12</f>
        <v>124.41599999999998</v>
      </c>
      <c r="E409" s="56" t="s">
        <v>14</v>
      </c>
      <c r="F409" s="64" t="str">
        <f>IF(D409&lt;=D410,"GOV'NS","")</f>
        <v/>
      </c>
      <c r="G409" s="59" t="s">
        <v>88</v>
      </c>
      <c r="J409" s="58"/>
      <c r="K409" s="58"/>
      <c r="L409" s="58"/>
      <c r="M409" s="58"/>
      <c r="N409" s="53"/>
    </row>
    <row r="410" spans="1:15" ht="15" x14ac:dyDescent="0.35">
      <c r="A410" s="58"/>
      <c r="B410" s="53"/>
      <c r="C410" s="53" t="s">
        <v>89</v>
      </c>
      <c r="D410" s="61">
        <f>1.33*D406</f>
        <v>7.11375409340482</v>
      </c>
      <c r="E410" s="56" t="s">
        <v>14</v>
      </c>
      <c r="F410" s="64" t="str">
        <f>IF(D410&lt;=D409,"GOV'NS","")</f>
        <v>GOV'NS</v>
      </c>
      <c r="G410" s="53"/>
      <c r="H410" s="61"/>
      <c r="I410" s="56"/>
      <c r="J410" s="58"/>
      <c r="K410" s="58"/>
      <c r="L410" s="58"/>
      <c r="M410" s="58"/>
      <c r="N410" s="53"/>
    </row>
    <row r="411" spans="1:15" ht="7.5" customHeight="1" x14ac:dyDescent="0.3">
      <c r="A411" s="58"/>
      <c r="B411" s="53"/>
      <c r="C411" s="53"/>
      <c r="D411" s="61"/>
      <c r="E411" s="56"/>
      <c r="F411" s="58"/>
      <c r="G411" s="53"/>
      <c r="H411" s="61"/>
      <c r="I411" s="56"/>
      <c r="J411" s="58"/>
      <c r="K411" s="58"/>
      <c r="L411" s="58"/>
      <c r="M411" s="58"/>
      <c r="N411" s="53"/>
    </row>
    <row r="412" spans="1:15" x14ac:dyDescent="0.3">
      <c r="A412" s="58"/>
      <c r="B412" s="53"/>
      <c r="C412" s="53" t="s">
        <v>15</v>
      </c>
      <c r="D412" s="66">
        <v>3</v>
      </c>
      <c r="E412" s="56" t="s">
        <v>7</v>
      </c>
      <c r="F412" s="58"/>
      <c r="G412" s="53"/>
      <c r="H412" s="67"/>
      <c r="I412" s="56"/>
      <c r="J412" s="58"/>
      <c r="K412" s="58"/>
      <c r="L412" s="58"/>
      <c r="M412" s="58"/>
      <c r="N412" s="53"/>
    </row>
    <row r="413" spans="1:15" ht="6.75" customHeight="1" x14ac:dyDescent="0.3">
      <c r="A413" s="58"/>
      <c r="B413" s="53"/>
      <c r="C413" s="53"/>
      <c r="D413" s="68"/>
      <c r="E413" s="56"/>
      <c r="F413" s="58"/>
      <c r="G413" s="53"/>
      <c r="H413" s="67"/>
      <c r="I413" s="56"/>
      <c r="J413" s="58"/>
      <c r="K413" s="58"/>
      <c r="L413" s="58"/>
      <c r="M413" s="58"/>
      <c r="N413" s="53"/>
    </row>
    <row r="414" spans="1:15" ht="15.6" x14ac:dyDescent="0.35">
      <c r="A414" s="58"/>
      <c r="B414" s="53"/>
      <c r="C414" s="53" t="s">
        <v>90</v>
      </c>
      <c r="D414" s="61">
        <f>(D406*12)/0.9/0.9/(12*$F$14)/$D$144</f>
        <v>3.6685097999137863E-2</v>
      </c>
      <c r="E414" s="69" t="s">
        <v>91</v>
      </c>
      <c r="F414" s="56"/>
      <c r="G414" s="56"/>
      <c r="H414" s="56"/>
      <c r="I414" s="58"/>
      <c r="J414" s="58"/>
      <c r="K414" s="58"/>
      <c r="L414" s="58"/>
      <c r="M414" s="58"/>
      <c r="N414" s="53"/>
    </row>
    <row r="415" spans="1:15" ht="4.5" customHeight="1" x14ac:dyDescent="0.3">
      <c r="A415" s="58"/>
      <c r="B415" s="53"/>
      <c r="C415" s="53"/>
      <c r="D415" s="61"/>
      <c r="E415" s="69"/>
      <c r="F415" s="56"/>
      <c r="G415" s="56"/>
      <c r="H415" s="56"/>
      <c r="I415" s="58"/>
      <c r="J415" s="58"/>
      <c r="K415" s="58"/>
      <c r="L415" s="58"/>
      <c r="M415" s="58"/>
      <c r="N415" s="53"/>
    </row>
    <row r="416" spans="1:15" x14ac:dyDescent="0.3">
      <c r="A416" s="58"/>
      <c r="B416" s="56"/>
      <c r="C416" s="53" t="s">
        <v>92</v>
      </c>
      <c r="D416" s="70">
        <v>5</v>
      </c>
      <c r="E416" s="71"/>
      <c r="I416" s="56"/>
      <c r="J416" s="58"/>
      <c r="K416" s="58"/>
      <c r="L416" s="58"/>
      <c r="M416" s="58"/>
      <c r="N416" s="53"/>
    </row>
    <row r="417" spans="1:14" x14ac:dyDescent="0.3">
      <c r="A417" s="58"/>
      <c r="C417" s="53" t="s">
        <v>93</v>
      </c>
      <c r="D417" s="66">
        <v>12</v>
      </c>
      <c r="E417" s="56" t="s">
        <v>7</v>
      </c>
      <c r="F417" s="56"/>
      <c r="G417" s="56"/>
      <c r="H417" s="56"/>
      <c r="I417" s="58"/>
      <c r="J417" s="58"/>
      <c r="K417" s="58"/>
      <c r="L417" s="58"/>
      <c r="M417" s="58"/>
      <c r="N417" s="53"/>
    </row>
    <row r="418" spans="1:14" ht="15.6" x14ac:dyDescent="0.3">
      <c r="A418" s="58"/>
      <c r="B418" s="56"/>
      <c r="C418" s="53" t="s">
        <v>94</v>
      </c>
      <c r="D418" s="61">
        <f>VLOOKUP(D416,'ASTM Areas &amp; HP Properties'!$A$4:$C$14,2,FALSE)/(D417/12)</f>
        <v>0.31</v>
      </c>
      <c r="E418" s="69" t="s">
        <v>95</v>
      </c>
      <c r="F418" s="71" t="str">
        <f>IF(D418&gt;=D414,"OK….Check Actual","NO GOOD….Increase As")</f>
        <v>OK….Check Actual</v>
      </c>
      <c r="G418" s="56"/>
      <c r="H418" s="56"/>
      <c r="I418" s="58"/>
      <c r="J418" s="58"/>
      <c r="K418" s="58"/>
      <c r="L418" s="58"/>
      <c r="M418" s="58"/>
      <c r="N418" s="53"/>
    </row>
    <row r="419" spans="1:14" ht="6" customHeight="1" x14ac:dyDescent="0.3">
      <c r="A419" s="58"/>
      <c r="B419" s="56"/>
      <c r="C419" s="53"/>
      <c r="D419" s="68"/>
      <c r="E419" s="56"/>
      <c r="F419" s="56"/>
      <c r="G419" s="56"/>
      <c r="H419" s="56"/>
      <c r="I419" s="58"/>
      <c r="J419" s="58"/>
      <c r="K419" s="58"/>
      <c r="L419" s="58"/>
      <c r="M419" s="58"/>
      <c r="N419" s="53"/>
    </row>
    <row r="420" spans="1:14" x14ac:dyDescent="0.3">
      <c r="A420" s="58"/>
      <c r="B420" s="56"/>
      <c r="C420" s="53" t="s">
        <v>96</v>
      </c>
      <c r="D420" s="61">
        <f>D418*$D$144/0.85/($D$141/1000)/12</f>
        <v>0.45588235294117657</v>
      </c>
      <c r="E420" s="56" t="s">
        <v>97</v>
      </c>
      <c r="F420" s="56"/>
      <c r="G420" s="56"/>
      <c r="H420" s="56"/>
      <c r="I420" s="58"/>
      <c r="J420" s="58"/>
      <c r="K420" s="58"/>
      <c r="L420" s="58"/>
      <c r="M420" s="58"/>
      <c r="N420" s="53"/>
    </row>
    <row r="421" spans="1:14" ht="15" x14ac:dyDescent="0.35">
      <c r="A421" s="58"/>
      <c r="B421" s="56"/>
      <c r="C421" s="53" t="s">
        <v>98</v>
      </c>
      <c r="D421" s="61">
        <f>D420/MAX(0.65,0.85-0.05*($D$141/1000-4))</f>
        <v>0.53633217993079596</v>
      </c>
      <c r="E421" s="56" t="s">
        <v>7</v>
      </c>
      <c r="F421" s="56"/>
      <c r="G421" s="56"/>
      <c r="H421" s="56"/>
      <c r="I421" s="58"/>
      <c r="J421" s="58"/>
      <c r="K421" s="58"/>
      <c r="L421" s="58"/>
      <c r="M421" s="58"/>
      <c r="N421" s="53"/>
    </row>
    <row r="422" spans="1:14" x14ac:dyDescent="0.3">
      <c r="A422" s="58"/>
      <c r="B422" s="56"/>
      <c r="C422" s="53" t="s">
        <v>6</v>
      </c>
      <c r="D422" s="61">
        <f>12*$F$14-D412-0.5*VLOOKUP(D416,'ASTM Areas &amp; HP Properties'!$A$4:$C$14,3,FALSE)</f>
        <v>32.6875</v>
      </c>
      <c r="E422" s="56" t="s">
        <v>7</v>
      </c>
      <c r="F422" s="56"/>
      <c r="G422" s="56"/>
      <c r="H422" s="56"/>
      <c r="I422" s="58"/>
      <c r="J422" s="58"/>
      <c r="K422" s="58"/>
      <c r="L422" s="58"/>
      <c r="M422" s="58"/>
      <c r="N422" s="53"/>
    </row>
    <row r="423" spans="1:14" ht="15" x14ac:dyDescent="0.35">
      <c r="A423" s="58"/>
      <c r="B423" s="56"/>
      <c r="C423" s="53" t="s">
        <v>99</v>
      </c>
      <c r="D423" s="72">
        <f>(D422-D421)*(0.003/D421)</f>
        <v>0.17983911290322577</v>
      </c>
      <c r="E423" s="56" t="s">
        <v>100</v>
      </c>
      <c r="F423" s="62" t="s">
        <v>101</v>
      </c>
      <c r="G423" s="72">
        <f>$D$144/$D$145</f>
        <v>2.0689655172413794E-3</v>
      </c>
      <c r="H423" s="56" t="s">
        <v>100</v>
      </c>
      <c r="I423" s="71" t="str">
        <f>IF(D423&gt;=G423,"Tension Controlled….Φ=0.90","Recheck with Transition/Compression Control")</f>
        <v>Tension Controlled….Φ=0.90</v>
      </c>
      <c r="J423" s="58"/>
      <c r="K423" s="58"/>
      <c r="L423" s="58"/>
      <c r="M423" s="58"/>
      <c r="N423" s="53"/>
    </row>
    <row r="424" spans="1:14" ht="7.5" customHeight="1" x14ac:dyDescent="0.3">
      <c r="A424" s="58"/>
      <c r="B424" s="56"/>
      <c r="C424" s="53"/>
      <c r="D424" s="68"/>
      <c r="E424" s="56"/>
      <c r="F424" s="56"/>
      <c r="G424" s="56"/>
      <c r="H424" s="56"/>
      <c r="I424" s="58"/>
      <c r="J424" s="58"/>
      <c r="K424" s="58"/>
      <c r="L424" s="58"/>
      <c r="M424" s="58"/>
      <c r="N424" s="53"/>
    </row>
    <row r="425" spans="1:14" x14ac:dyDescent="0.3">
      <c r="A425" s="58"/>
      <c r="B425" s="69"/>
      <c r="C425" s="73" t="s">
        <v>102</v>
      </c>
      <c r="D425" s="74">
        <f>0.9*D418*$D$144*(D422-D420/2)/12</f>
        <v>45.28108455882353</v>
      </c>
      <c r="E425" s="69" t="s">
        <v>14</v>
      </c>
      <c r="F425" s="69"/>
      <c r="G425" s="69"/>
      <c r="H425" s="69"/>
      <c r="I425" s="58"/>
      <c r="J425" s="58"/>
      <c r="K425" s="58"/>
      <c r="L425" s="58"/>
      <c r="M425" s="58"/>
      <c r="N425" s="73"/>
    </row>
    <row r="426" spans="1:14" x14ac:dyDescent="0.3">
      <c r="A426" s="58"/>
      <c r="B426" s="69"/>
      <c r="C426" s="73"/>
      <c r="D426" s="74"/>
      <c r="E426" s="69"/>
      <c r="F426" s="69"/>
      <c r="G426" s="69"/>
      <c r="H426" s="69"/>
      <c r="I426" s="58"/>
      <c r="J426" s="58"/>
      <c r="K426" s="58"/>
      <c r="L426" s="58"/>
      <c r="M426" s="58"/>
      <c r="N426" s="73"/>
    </row>
    <row r="427" spans="1:14" x14ac:dyDescent="0.3">
      <c r="A427" s="58"/>
      <c r="B427" s="75" t="s">
        <v>103</v>
      </c>
      <c r="C427" s="75" t="s">
        <v>9</v>
      </c>
      <c r="D427" s="76" t="str">
        <f>IF(MAX(D402:D402)&lt;D425,"&lt;","&gt;")</f>
        <v>&lt;</v>
      </c>
      <c r="E427" s="77" t="s">
        <v>21</v>
      </c>
      <c r="F427" s="71" t="str">
        <f>IF(D427="&gt;","CHOOSE LARGER BAR","OK")</f>
        <v>OK</v>
      </c>
      <c r="G427" s="58"/>
      <c r="H427" s="56"/>
      <c r="I427" s="58"/>
      <c r="J427" s="58"/>
      <c r="K427" s="58"/>
      <c r="L427" s="58"/>
      <c r="M427" s="58"/>
      <c r="N427" s="53"/>
    </row>
    <row r="428" spans="1:14" x14ac:dyDescent="0.3">
      <c r="A428" s="58"/>
      <c r="B428" s="78" t="str">
        <f>IF(D409&gt;D410,"","MIN. REINF. CHECK")</f>
        <v/>
      </c>
      <c r="C428" s="78" t="str">
        <f>IF(D409&gt;D410,"",IF(D409&lt;=D410,"1.2Mcr","1.33Mu"))</f>
        <v/>
      </c>
      <c r="D428" s="79" t="str">
        <f>IF(D409&gt;D410,"",IF(D406&gt;0,"-",IF(D409&lt;=D410,IF(D409&lt;D425,"&lt;","&gt;"),IF(D410&lt;D425,"&lt;","&gt;"))))</f>
        <v/>
      </c>
      <c r="E428" s="80" t="str">
        <f>IF(D409&gt;D410,"","ΦMn")</f>
        <v/>
      </c>
      <c r="F428" s="71" t="str">
        <f>IF(D409&gt;D410,"",IF(D406&gt;0,"-",IF(D428="&gt;","CHOOSE LARGER BAR","OK")))</f>
        <v/>
      </c>
      <c r="G428" s="58"/>
      <c r="H428" s="56"/>
      <c r="I428" s="58"/>
      <c r="J428" s="58"/>
      <c r="K428" s="58"/>
      <c r="L428" s="58"/>
      <c r="M428" s="58"/>
      <c r="N428" s="53"/>
    </row>
    <row r="429" spans="1:14" x14ac:dyDescent="0.3">
      <c r="A429" s="58"/>
      <c r="B429" s="78"/>
      <c r="C429" s="78"/>
      <c r="D429" s="79"/>
      <c r="E429" s="80"/>
      <c r="F429" s="221"/>
      <c r="G429" s="58"/>
      <c r="H429" s="56"/>
      <c r="I429" s="58"/>
      <c r="J429" s="58"/>
      <c r="K429" s="58"/>
      <c r="L429" s="58"/>
      <c r="M429" s="58"/>
      <c r="N429" s="53"/>
    </row>
    <row r="430" spans="1:14" x14ac:dyDescent="0.3">
      <c r="A430" s="60" t="s">
        <v>104</v>
      </c>
      <c r="C430" s="56"/>
      <c r="D430" s="57"/>
      <c r="E430" s="56"/>
      <c r="F430" s="56"/>
      <c r="G430" s="56"/>
      <c r="H430" s="56"/>
      <c r="I430" s="56"/>
      <c r="J430" s="58"/>
      <c r="K430" s="58"/>
      <c r="L430" s="58"/>
      <c r="M430" s="58"/>
      <c r="N430" s="53"/>
    </row>
    <row r="431" spans="1:14" ht="4.5" customHeight="1" x14ac:dyDescent="0.3">
      <c r="A431" s="60"/>
      <c r="C431" s="56"/>
      <c r="D431" s="57"/>
      <c r="E431" s="56"/>
      <c r="F431" s="56"/>
      <c r="G431" s="56"/>
      <c r="H431" s="56"/>
      <c r="I431" s="56"/>
      <c r="J431" s="58"/>
      <c r="K431" s="58"/>
      <c r="L431" s="58"/>
      <c r="M431" s="58"/>
      <c r="N431" s="53"/>
    </row>
    <row r="432" spans="1:14" s="51" customFormat="1" x14ac:dyDescent="0.3">
      <c r="C432" s="81" t="s">
        <v>105</v>
      </c>
      <c r="D432" s="82">
        <f>0.8*0.24*SQRT($D$141/1000)</f>
        <v>0.38400000000000001</v>
      </c>
      <c r="E432" s="51" t="s">
        <v>10</v>
      </c>
    </row>
    <row r="433" spans="3:9" s="51" customFormat="1" ht="15" x14ac:dyDescent="0.35">
      <c r="C433" s="81" t="s">
        <v>106</v>
      </c>
      <c r="D433" s="54">
        <f>(C400*12)*(0.5*12*$F$14)/D408</f>
        <v>2.4762441149418057E-2</v>
      </c>
      <c r="E433" s="51" t="s">
        <v>10</v>
      </c>
      <c r="F433" s="83" t="str">
        <f>IF(D433&lt;D432,"Spacing not checked…fact &lt; 0.8fr","CHECK SPACING/CRACK CONTROL….SEE BELOW")</f>
        <v>Spacing not checked…fact &lt; 0.8fr</v>
      </c>
    </row>
    <row r="434" spans="3:9" s="51" customFormat="1" x14ac:dyDescent="0.3">
      <c r="C434" s="81"/>
      <c r="D434" s="54"/>
      <c r="F434" s="83"/>
    </row>
    <row r="435" spans="3:9" s="51" customFormat="1" ht="15" x14ac:dyDescent="0.35">
      <c r="C435" s="81" t="s">
        <v>107</v>
      </c>
      <c r="D435" s="55" t="str">
        <f>IF(D433&lt;D432,"-",1)</f>
        <v>-</v>
      </c>
      <c r="E435" s="51" t="s">
        <v>108</v>
      </c>
      <c r="F435" s="83"/>
    </row>
    <row r="436" spans="3:9" s="51" customFormat="1" ht="15" x14ac:dyDescent="0.35">
      <c r="C436" s="81" t="s">
        <v>109</v>
      </c>
      <c r="D436" s="84" t="str">
        <f>IF(D433&lt;D432,"-",D412+1/2*(VLOOKUP(D416,'ASTM Areas &amp; HP Properties'!$A$4:$C$14,3,FALSE)))</f>
        <v>-</v>
      </c>
      <c r="E436" s="51" t="s">
        <v>7</v>
      </c>
      <c r="F436" s="83"/>
    </row>
    <row r="437" spans="3:9" s="51" customFormat="1" ht="15" x14ac:dyDescent="0.35">
      <c r="C437" s="81" t="s">
        <v>110</v>
      </c>
      <c r="D437" s="84" t="str">
        <f>IF(D433&lt;D432,"-",12*$F$14)</f>
        <v>-</v>
      </c>
      <c r="E437" s="51" t="s">
        <v>7</v>
      </c>
      <c r="F437" s="83"/>
    </row>
    <row r="438" spans="3:9" s="51" customFormat="1" ht="15" x14ac:dyDescent="0.35">
      <c r="C438" s="81" t="s">
        <v>111</v>
      </c>
      <c r="D438" s="54" t="str">
        <f>IF(D433&lt;D432,"-",1+D436/0.7/(D437-D436))</f>
        <v>-</v>
      </c>
      <c r="F438" s="83"/>
    </row>
    <row r="439" spans="3:9" s="51" customFormat="1" x14ac:dyDescent="0.3">
      <c r="C439" s="81" t="s">
        <v>112</v>
      </c>
      <c r="D439" s="54" t="str">
        <f>IF(D433&lt;D432,"-",$D$145/$D$143)</f>
        <v>-</v>
      </c>
      <c r="E439" s="51" t="s">
        <v>113</v>
      </c>
      <c r="F439" s="85" t="str">
        <f>IF(D433&lt;D432,"-",CEILING(D439,1))</f>
        <v>-</v>
      </c>
    </row>
    <row r="440" spans="3:9" s="51" customFormat="1" ht="15" x14ac:dyDescent="0.35">
      <c r="C440" s="81" t="s">
        <v>114</v>
      </c>
      <c r="D440" s="84" t="str">
        <f>IF(D433&lt;D432,"-",12*$F$14-2*D412-0.5*VLOOKUP(D416,'ASTM Areas &amp; HP Properties'!$A$4:$C$14,3,FALSE))</f>
        <v>-</v>
      </c>
      <c r="E440" s="51" t="s">
        <v>7</v>
      </c>
      <c r="F440" s="83"/>
    </row>
    <row r="441" spans="3:9" s="51" customFormat="1" ht="15" x14ac:dyDescent="0.35">
      <c r="C441" s="81" t="s">
        <v>115</v>
      </c>
      <c r="D441" s="54" t="str">
        <f>IF(D433&lt;D432,"-",D418/12/D440)</f>
        <v>-</v>
      </c>
      <c r="F441" s="83"/>
    </row>
    <row r="442" spans="3:9" s="51" customFormat="1" ht="15.6" x14ac:dyDescent="0.3">
      <c r="C442" s="81" t="s">
        <v>116</v>
      </c>
      <c r="D442" s="54" t="str">
        <f>IF(D433&lt;D432,"-",SQRT((D441*F439)^2+2*(D441*F439))-D441*F439)</f>
        <v>-</v>
      </c>
      <c r="F442" s="83"/>
    </row>
    <row r="443" spans="3:9" s="51" customFormat="1" ht="15" x14ac:dyDescent="0.35">
      <c r="C443" s="81" t="s">
        <v>117</v>
      </c>
      <c r="D443" s="54" t="str">
        <f>IF(D433&lt;D432,"-",D442*D440)</f>
        <v>-</v>
      </c>
      <c r="E443" s="51" t="s">
        <v>7</v>
      </c>
      <c r="F443" s="83"/>
    </row>
    <row r="444" spans="3:9" s="51" customFormat="1" ht="16.2" x14ac:dyDescent="0.35">
      <c r="C444" s="81" t="s">
        <v>118</v>
      </c>
      <c r="D444" s="55" t="str">
        <f>IF(D433&lt;D432,"-",1/3*12*D443^3+F439*D418*(D440-D443)^2)</f>
        <v>-</v>
      </c>
      <c r="E444" s="69" t="s">
        <v>119</v>
      </c>
      <c r="F444" s="83"/>
    </row>
    <row r="445" spans="3:9" s="51" customFormat="1" ht="15" x14ac:dyDescent="0.35">
      <c r="C445" s="81" t="s">
        <v>120</v>
      </c>
      <c r="D445" s="84" t="str">
        <f>IF(D433&lt;D432,"-",D440-D443)</f>
        <v>-</v>
      </c>
      <c r="E445" s="51" t="s">
        <v>7</v>
      </c>
      <c r="F445" s="83"/>
    </row>
    <row r="446" spans="3:9" s="51" customFormat="1" ht="15" x14ac:dyDescent="0.35">
      <c r="C446" s="81" t="s">
        <v>121</v>
      </c>
      <c r="D446" s="84" t="str">
        <f>IF(D433&lt;D432,"-",F439*C400*12*D445/D444)</f>
        <v>-</v>
      </c>
      <c r="E446" s="51" t="s">
        <v>10</v>
      </c>
      <c r="F446" s="83"/>
    </row>
    <row r="447" spans="3:9" s="51" customFormat="1" x14ac:dyDescent="0.3">
      <c r="C447" s="81"/>
      <c r="D447" s="84"/>
      <c r="F447" s="83"/>
      <c r="G447" s="83"/>
      <c r="H447" s="83"/>
    </row>
    <row r="448" spans="3:9" s="51" customFormat="1" ht="15" x14ac:dyDescent="0.35">
      <c r="C448" s="81" t="s">
        <v>313</v>
      </c>
      <c r="D448" s="84" t="str">
        <f>IF($D433&lt;D432,"-",700*D435/D438/D446-2*D436)</f>
        <v>-</v>
      </c>
      <c r="E448" s="51" t="s">
        <v>122</v>
      </c>
      <c r="F448" s="86" t="s">
        <v>123</v>
      </c>
      <c r="G448" s="87" t="str">
        <f>IF(D433&lt;D432,"-",ROUNDDOWN(D448,))</f>
        <v>-</v>
      </c>
      <c r="H448" s="83" t="s">
        <v>7</v>
      </c>
      <c r="I448" s="83" t="str">
        <f>IF($D433&lt;D432,"-",IF(G448&gt;=D417,"OK","DECREASE SPACING"))</f>
        <v>-</v>
      </c>
    </row>
    <row r="449" spans="1:15" ht="15.6" x14ac:dyDescent="0.3">
      <c r="A449" s="50"/>
      <c r="B449" s="56"/>
      <c r="C449" s="57"/>
      <c r="D449" s="56"/>
      <c r="E449" s="56"/>
      <c r="F449" s="56"/>
      <c r="G449" s="56"/>
      <c r="H449" s="56"/>
      <c r="I449" s="56"/>
      <c r="J449" s="58"/>
      <c r="K449" s="58"/>
      <c r="L449" s="58"/>
      <c r="M449" s="58"/>
      <c r="N449" s="58"/>
      <c r="O449" s="2"/>
    </row>
    <row r="450" spans="1:15" ht="15.6" x14ac:dyDescent="0.3">
      <c r="A450" s="50"/>
      <c r="B450" s="56"/>
      <c r="C450" s="57"/>
      <c r="D450" s="56"/>
      <c r="E450" s="56"/>
      <c r="F450" s="56"/>
      <c r="G450" s="56"/>
      <c r="H450" s="56"/>
      <c r="I450" s="56"/>
      <c r="J450" s="58"/>
      <c r="K450" s="58"/>
      <c r="L450" s="58"/>
      <c r="M450" s="58"/>
      <c r="N450" s="58"/>
      <c r="O450" s="2"/>
    </row>
    <row r="451" spans="1:15" x14ac:dyDescent="0.3">
      <c r="A451" s="60" t="s">
        <v>188</v>
      </c>
      <c r="B451" s="53"/>
      <c r="C451" s="63"/>
      <c r="D451" s="61"/>
      <c r="E451" s="58"/>
      <c r="F451" s="58"/>
      <c r="G451" s="58"/>
      <c r="H451" s="58"/>
      <c r="I451" s="58"/>
      <c r="J451" s="58"/>
      <c r="K451" s="58"/>
      <c r="L451" s="58"/>
      <c r="M451" s="58"/>
      <c r="N451" s="53"/>
    </row>
    <row r="452" spans="1:15" x14ac:dyDescent="0.3">
      <c r="A452" s="60"/>
      <c r="B452" s="53"/>
      <c r="C452" s="63"/>
      <c r="D452" s="61"/>
      <c r="E452" s="58"/>
      <c r="F452" s="58"/>
      <c r="G452" s="58"/>
      <c r="H452" s="58"/>
      <c r="I452" s="58"/>
      <c r="J452" s="58"/>
      <c r="K452" s="58"/>
      <c r="L452" s="58"/>
      <c r="M452" s="58"/>
      <c r="N452" s="53"/>
    </row>
    <row r="453" spans="1:15" x14ac:dyDescent="0.3">
      <c r="A453" s="60"/>
      <c r="B453" s="53"/>
      <c r="C453" s="96" t="s">
        <v>5</v>
      </c>
      <c r="D453" s="97">
        <f>C401</f>
        <v>3.1064507609305418</v>
      </c>
      <c r="E453" s="98" t="s">
        <v>14</v>
      </c>
      <c r="F453" s="64" t="str">
        <f>IF(C401&gt;0,"MIN STEEL IN TOP MAT","CHECK NEG.MOMENT AT TOE")</f>
        <v>MIN STEEL IN TOP MAT</v>
      </c>
      <c r="G453" s="58"/>
      <c r="H453" s="58"/>
      <c r="I453" s="58"/>
      <c r="J453" s="58"/>
      <c r="K453" s="58"/>
      <c r="L453" s="58"/>
      <c r="M453" s="58"/>
      <c r="N453" s="53"/>
    </row>
    <row r="454" spans="1:15" x14ac:dyDescent="0.3">
      <c r="A454" s="60"/>
      <c r="B454" s="53"/>
      <c r="C454" s="63"/>
      <c r="D454" s="61"/>
      <c r="E454" s="58"/>
      <c r="F454" s="58"/>
      <c r="G454" s="58"/>
      <c r="H454" s="58"/>
      <c r="I454" s="58"/>
      <c r="J454" s="58"/>
      <c r="K454" s="58"/>
      <c r="L454" s="58"/>
      <c r="M454" s="58"/>
      <c r="N454" s="53"/>
    </row>
    <row r="455" spans="1:15" ht="16.2" x14ac:dyDescent="0.35">
      <c r="A455" s="60"/>
      <c r="B455" s="53"/>
      <c r="C455" s="63" t="s">
        <v>85</v>
      </c>
      <c r="D455" s="65" t="str">
        <f>IF(D453&gt;0,"-",1/12*12*(12*$F$14)^3)</f>
        <v>-</v>
      </c>
      <c r="E455" s="58" t="s">
        <v>86</v>
      </c>
      <c r="F455" s="58"/>
      <c r="G455" s="58"/>
      <c r="H455" s="58"/>
      <c r="I455" s="58"/>
      <c r="J455" s="58"/>
      <c r="K455" s="58"/>
      <c r="L455" s="58"/>
      <c r="M455" s="58"/>
      <c r="N455" s="53"/>
    </row>
    <row r="456" spans="1:15" ht="15" x14ac:dyDescent="0.35">
      <c r="A456" s="58"/>
      <c r="B456" s="53"/>
      <c r="C456" s="53" t="s">
        <v>87</v>
      </c>
      <c r="D456" s="61" t="str">
        <f>IF(D453&gt;0,"-",1.2*($D$142*D455/(0.5*12*$F$14))/12)</f>
        <v>-</v>
      </c>
      <c r="E456" s="56" t="s">
        <v>14</v>
      </c>
      <c r="F456" s="64" t="str">
        <f>IF(D453&gt;0,"-",IF(D456&lt;=D457,"GOV'NS",""))</f>
        <v>-</v>
      </c>
      <c r="G456" s="59" t="s">
        <v>88</v>
      </c>
      <c r="J456" s="58"/>
      <c r="K456" s="58"/>
      <c r="L456" s="58"/>
      <c r="M456" s="58"/>
      <c r="N456" s="53"/>
    </row>
    <row r="457" spans="1:15" ht="15" x14ac:dyDescent="0.35">
      <c r="A457" s="58"/>
      <c r="B457" s="53"/>
      <c r="C457" s="53" t="s">
        <v>89</v>
      </c>
      <c r="D457" s="61" t="str">
        <f>IF(D453&gt;0,"-",1.33*D453)</f>
        <v>-</v>
      </c>
      <c r="E457" s="56" t="s">
        <v>14</v>
      </c>
      <c r="F457" s="64" t="str">
        <f>IF(D453&gt;0,"-",IF(D457&lt;=D456,"GOV'NS",""))</f>
        <v>-</v>
      </c>
      <c r="G457" s="53"/>
      <c r="H457" s="61"/>
      <c r="I457" s="56"/>
      <c r="J457" s="58"/>
      <c r="K457" s="58"/>
      <c r="L457" s="58"/>
      <c r="M457" s="58"/>
      <c r="N457" s="53"/>
    </row>
    <row r="458" spans="1:15" x14ac:dyDescent="0.3">
      <c r="A458" s="58"/>
      <c r="B458" s="53"/>
      <c r="C458" s="53"/>
      <c r="D458" s="61"/>
      <c r="E458" s="56"/>
      <c r="F458" s="58"/>
      <c r="G458" s="53"/>
      <c r="H458" s="61"/>
      <c r="I458" s="56"/>
      <c r="J458" s="58"/>
      <c r="K458" s="58"/>
      <c r="L458" s="58"/>
      <c r="M458" s="58"/>
      <c r="N458" s="53"/>
    </row>
    <row r="459" spans="1:15" x14ac:dyDescent="0.3">
      <c r="A459" s="58"/>
      <c r="B459" s="53"/>
      <c r="C459" s="53" t="s">
        <v>15</v>
      </c>
      <c r="D459" s="66">
        <v>3</v>
      </c>
      <c r="E459" s="56" t="s">
        <v>7</v>
      </c>
      <c r="F459" s="58"/>
      <c r="G459" s="53"/>
      <c r="H459" s="67"/>
      <c r="I459" s="56"/>
      <c r="J459" s="58"/>
      <c r="K459" s="58"/>
      <c r="L459" s="58"/>
      <c r="M459" s="58"/>
      <c r="N459" s="53"/>
    </row>
    <row r="460" spans="1:15" x14ac:dyDescent="0.3">
      <c r="A460" s="58"/>
      <c r="B460" s="53"/>
      <c r="C460" s="53"/>
      <c r="D460" s="68"/>
      <c r="E460" s="56"/>
      <c r="F460" s="58"/>
      <c r="G460" s="53"/>
      <c r="H460" s="67"/>
      <c r="I460" s="56"/>
      <c r="J460" s="58"/>
      <c r="K460" s="58"/>
      <c r="L460" s="58"/>
      <c r="M460" s="58"/>
      <c r="N460" s="53"/>
    </row>
    <row r="461" spans="1:15" ht="15.6" x14ac:dyDescent="0.35">
      <c r="A461" s="58"/>
      <c r="B461" s="53"/>
      <c r="C461" s="53" t="s">
        <v>90</v>
      </c>
      <c r="D461" s="61" t="str">
        <f>IF(D453&gt;0,"-",(D453*12)/0.9/0.9/(12*$F$14)/$D$144)</f>
        <v>-</v>
      </c>
      <c r="E461" s="69" t="s">
        <v>91</v>
      </c>
      <c r="F461" s="56"/>
      <c r="G461" s="56"/>
      <c r="H461" s="56"/>
      <c r="I461" s="58"/>
      <c r="J461" s="58"/>
      <c r="K461" s="58"/>
      <c r="L461" s="58"/>
      <c r="M461" s="58"/>
      <c r="N461" s="53"/>
    </row>
    <row r="462" spans="1:15" x14ac:dyDescent="0.3">
      <c r="A462" s="58"/>
      <c r="B462" s="53"/>
      <c r="C462" s="53"/>
      <c r="D462" s="61"/>
      <c r="E462" s="69"/>
      <c r="F462" s="56"/>
      <c r="G462" s="56"/>
      <c r="H462" s="56"/>
      <c r="I462" s="58"/>
      <c r="J462" s="58"/>
      <c r="K462" s="58"/>
      <c r="L462" s="58"/>
      <c r="M462" s="58"/>
      <c r="N462" s="53"/>
    </row>
    <row r="463" spans="1:15" x14ac:dyDescent="0.3">
      <c r="A463" s="58"/>
      <c r="B463" s="56"/>
      <c r="C463" s="53" t="s">
        <v>140</v>
      </c>
      <c r="D463" s="66">
        <v>5</v>
      </c>
      <c r="E463" s="71"/>
      <c r="I463" s="56"/>
      <c r="J463" s="58"/>
      <c r="K463" s="58"/>
      <c r="L463" s="58"/>
      <c r="M463" s="58"/>
      <c r="N463" s="53"/>
    </row>
    <row r="464" spans="1:15" x14ac:dyDescent="0.3">
      <c r="A464" s="58"/>
      <c r="C464" s="53" t="s">
        <v>93</v>
      </c>
      <c r="D464" s="66">
        <v>12</v>
      </c>
      <c r="E464" s="56" t="s">
        <v>7</v>
      </c>
      <c r="F464" s="56"/>
      <c r="G464" s="56"/>
      <c r="H464" s="56"/>
      <c r="I464" s="58"/>
      <c r="J464" s="58"/>
      <c r="K464" s="58"/>
      <c r="L464" s="58"/>
      <c r="M464" s="58"/>
      <c r="N464" s="53"/>
    </row>
    <row r="465" spans="1:15" ht="15.6" x14ac:dyDescent="0.3">
      <c r="A465" s="58"/>
      <c r="B465" s="56"/>
      <c r="C465" s="53" t="s">
        <v>94</v>
      </c>
      <c r="D465" s="61">
        <f>VLOOKUP(D463,'ASTM Areas &amp; HP Properties'!$A$4:$C$14,2,FALSE)/(D464/12)</f>
        <v>0.31</v>
      </c>
      <c r="E465" s="69" t="s">
        <v>95</v>
      </c>
      <c r="F465" s="71" t="str">
        <f>IF(D453&gt;0,"-",IF(D465&gt;=D461,"OK….Check Actual","NO GOOD….Increase As"))</f>
        <v>-</v>
      </c>
      <c r="G465" s="56"/>
      <c r="H465" s="56"/>
      <c r="I465" s="58"/>
      <c r="J465" s="58"/>
      <c r="K465" s="58"/>
      <c r="L465" s="58"/>
      <c r="M465" s="58"/>
      <c r="N465" s="53"/>
    </row>
    <row r="466" spans="1:15" x14ac:dyDescent="0.3">
      <c r="A466" s="58"/>
      <c r="B466" s="56"/>
      <c r="C466" s="53"/>
      <c r="D466" s="68"/>
      <c r="E466" s="56"/>
      <c r="F466" s="56"/>
      <c r="G466" s="56"/>
      <c r="H466" s="56"/>
      <c r="I466" s="58"/>
      <c r="J466" s="58"/>
      <c r="K466" s="58"/>
      <c r="L466" s="58"/>
      <c r="M466" s="58"/>
      <c r="N466" s="53"/>
    </row>
    <row r="467" spans="1:15" x14ac:dyDescent="0.3">
      <c r="A467" s="58"/>
      <c r="B467" s="56"/>
      <c r="C467" s="53" t="s">
        <v>96</v>
      </c>
      <c r="D467" s="61" t="str">
        <f>IF(D453&gt;0,"-",D465*$D$144/0.85/($D$141/1000)/12)</f>
        <v>-</v>
      </c>
      <c r="E467" s="56" t="s">
        <v>97</v>
      </c>
      <c r="F467" s="56"/>
      <c r="G467" s="56"/>
      <c r="H467" s="56"/>
      <c r="I467" s="58"/>
      <c r="J467" s="58"/>
      <c r="K467" s="58"/>
      <c r="L467" s="58"/>
      <c r="M467" s="58"/>
      <c r="N467" s="53"/>
    </row>
    <row r="468" spans="1:15" ht="15" x14ac:dyDescent="0.35">
      <c r="A468" s="58"/>
      <c r="B468" s="56"/>
      <c r="C468" s="53" t="s">
        <v>98</v>
      </c>
      <c r="D468" s="61" t="str">
        <f>IF(D453&gt;0,"-",D467/MAX(0.65,0.85-0.05*($D$141/1000-4)))</f>
        <v>-</v>
      </c>
      <c r="E468" s="56" t="s">
        <v>7</v>
      </c>
      <c r="F468" s="56"/>
      <c r="G468" s="56"/>
      <c r="H468" s="56"/>
      <c r="I468" s="58"/>
      <c r="J468" s="58"/>
      <c r="K468" s="58"/>
      <c r="L468" s="58"/>
      <c r="M468" s="58"/>
      <c r="N468" s="53"/>
    </row>
    <row r="469" spans="1:15" x14ac:dyDescent="0.3">
      <c r="A469" s="58"/>
      <c r="B469" s="56"/>
      <c r="C469" s="53" t="s">
        <v>6</v>
      </c>
      <c r="D469" s="61" t="str">
        <f>IF(D453&gt;0,"-",12*$F$14-D459-0.5*VLOOKUP(D463,'ASTM Areas &amp; HP Properties'!$A$4:$C$14,3,FALSE))</f>
        <v>-</v>
      </c>
      <c r="E469" s="56" t="s">
        <v>7</v>
      </c>
      <c r="F469" s="56"/>
      <c r="G469" s="56"/>
      <c r="H469" s="56"/>
      <c r="I469" s="58"/>
      <c r="J469" s="58"/>
      <c r="K469" s="58"/>
      <c r="L469" s="58"/>
      <c r="M469" s="58"/>
      <c r="N469" s="53"/>
    </row>
    <row r="470" spans="1:15" ht="15" x14ac:dyDescent="0.35">
      <c r="A470" s="58"/>
      <c r="B470" s="56"/>
      <c r="C470" s="53" t="s">
        <v>99</v>
      </c>
      <c r="D470" s="72" t="str">
        <f>IF(D453&gt;0,"-",(D469-D468)*(0.003/D468))</f>
        <v>-</v>
      </c>
      <c r="E470" s="56" t="s">
        <v>100</v>
      </c>
      <c r="F470" s="53" t="s">
        <v>101</v>
      </c>
      <c r="G470" s="72" t="str">
        <f>IF(D453&gt;0,"-",$D$144/$D$145)</f>
        <v>-</v>
      </c>
      <c r="H470" s="56" t="s">
        <v>100</v>
      </c>
      <c r="I470" s="71" t="str">
        <f>IF(D453&gt;0,"-",IF(D470&gt;=G470,"Tension Controlled….Φ=0.90","Recheck with Transition/Compression Control"))</f>
        <v>-</v>
      </c>
      <c r="J470" s="58"/>
      <c r="K470" s="58"/>
      <c r="L470" s="58"/>
      <c r="M470" s="58"/>
      <c r="N470" s="53"/>
    </row>
    <row r="471" spans="1:15" x14ac:dyDescent="0.3">
      <c r="A471" s="58"/>
      <c r="B471" s="56"/>
      <c r="C471" s="53"/>
      <c r="D471" s="68"/>
      <c r="E471" s="56"/>
      <c r="F471" s="56"/>
      <c r="G471" s="56"/>
      <c r="H471" s="56"/>
      <c r="I471" s="58"/>
      <c r="J471" s="58"/>
      <c r="K471" s="58"/>
      <c r="L471" s="58"/>
      <c r="M471" s="58"/>
      <c r="N471" s="53"/>
    </row>
    <row r="472" spans="1:15" x14ac:dyDescent="0.3">
      <c r="A472" s="58"/>
      <c r="B472" s="69"/>
      <c r="C472" s="73" t="s">
        <v>102</v>
      </c>
      <c r="D472" s="74" t="str">
        <f>IF(D453&gt;0,"-",0.9*D465*$D$144*(D469-D467/2)/12)</f>
        <v>-</v>
      </c>
      <c r="E472" s="69" t="s">
        <v>14</v>
      </c>
      <c r="F472" s="69"/>
      <c r="G472" s="69"/>
      <c r="H472" s="69"/>
      <c r="I472" s="58"/>
      <c r="J472" s="58"/>
      <c r="K472" s="58"/>
      <c r="L472" s="58"/>
      <c r="M472" s="58"/>
      <c r="N472" s="73"/>
    </row>
    <row r="473" spans="1:15" x14ac:dyDescent="0.3">
      <c r="A473" s="58"/>
      <c r="B473" s="69"/>
      <c r="C473" s="73"/>
      <c r="D473" s="74"/>
      <c r="E473" s="69"/>
      <c r="F473" s="69"/>
      <c r="G473" s="69"/>
      <c r="H473" s="69"/>
      <c r="I473" s="58"/>
      <c r="J473" s="58"/>
      <c r="K473" s="58"/>
      <c r="L473" s="58"/>
      <c r="M473" s="58"/>
      <c r="N473" s="73"/>
    </row>
    <row r="474" spans="1:15" x14ac:dyDescent="0.3">
      <c r="A474" s="58"/>
      <c r="B474" s="75" t="s">
        <v>103</v>
      </c>
      <c r="C474" s="75" t="s">
        <v>9</v>
      </c>
      <c r="D474" s="76" t="str">
        <f>IF(D453&gt;0,"-",IF(MAX(D453)&lt;D472,"&lt;","&gt;"))</f>
        <v>-</v>
      </c>
      <c r="E474" s="77" t="s">
        <v>21</v>
      </c>
      <c r="F474" s="71" t="str">
        <f>IF(D453&gt;0,"-",IF(D474="&gt;","CHOOSE LARGER BAR","OK"))</f>
        <v>-</v>
      </c>
      <c r="G474" s="58"/>
      <c r="H474" s="56"/>
      <c r="I474" s="58"/>
      <c r="J474" s="58"/>
      <c r="K474" s="58"/>
      <c r="L474" s="58"/>
      <c r="M474" s="58"/>
      <c r="N474" s="53"/>
    </row>
    <row r="475" spans="1:15" x14ac:dyDescent="0.3">
      <c r="A475" s="58"/>
      <c r="B475" s="78" t="str">
        <f>IF(D456&gt;D457,"","MIN. REINF. CHECK")</f>
        <v>MIN. REINF. CHECK</v>
      </c>
      <c r="C475" s="78" t="str">
        <f>IF(D456&gt;D457,"",IF(D456&lt;=D457,"1.2Mcr","1.33Mu"))</f>
        <v>1.2Mcr</v>
      </c>
      <c r="D475" s="79" t="str">
        <f>IF(D456&gt;D457,"",IF(D453&gt;0,"-",IF(D456&lt;=D457,IF(D456&lt;D472,"&lt;","&gt;"),IF(D457&lt;D472,"&lt;","&gt;"))))</f>
        <v>-</v>
      </c>
      <c r="E475" s="80" t="str">
        <f>IF(D456&gt;D457,"","ΦMn")</f>
        <v>ΦMn</v>
      </c>
      <c r="F475" s="71" t="str">
        <f>IF(D456&gt;D457,"",IF(D453&gt;0,"-",IF(D475="&gt;","CHOOSE LARGER BAR","OK")))</f>
        <v>-</v>
      </c>
      <c r="G475" s="58"/>
      <c r="H475" s="56"/>
      <c r="I475" s="58"/>
      <c r="J475" s="58"/>
      <c r="K475" s="58"/>
      <c r="L475" s="58"/>
      <c r="M475" s="58"/>
      <c r="N475" s="53"/>
    </row>
    <row r="476" spans="1:15" x14ac:dyDescent="0.3">
      <c r="A476" s="58"/>
      <c r="B476" s="78"/>
      <c r="C476" s="78"/>
      <c r="D476" s="79"/>
      <c r="E476" s="80"/>
      <c r="F476" s="221"/>
      <c r="G476" s="58"/>
      <c r="H476" s="56"/>
      <c r="I476" s="58"/>
      <c r="J476" s="58"/>
      <c r="K476" s="58"/>
      <c r="L476" s="58"/>
      <c r="M476" s="58"/>
      <c r="N476" s="53"/>
    </row>
    <row r="477" spans="1:15" x14ac:dyDescent="0.3">
      <c r="A477" s="60" t="s">
        <v>104</v>
      </c>
      <c r="C477" s="56"/>
      <c r="D477" s="57"/>
      <c r="E477" s="56"/>
      <c r="F477" s="56"/>
      <c r="G477" s="56"/>
      <c r="H477" s="56"/>
      <c r="I477" s="56"/>
      <c r="J477" s="58"/>
      <c r="K477" s="58"/>
      <c r="L477" s="58"/>
      <c r="M477" s="58"/>
      <c r="N477" s="53"/>
    </row>
    <row r="478" spans="1:15" x14ac:dyDescent="0.3">
      <c r="A478" s="60"/>
      <c r="C478" s="56"/>
      <c r="D478" s="57"/>
      <c r="E478" s="56"/>
      <c r="F478" s="56"/>
      <c r="G478" s="56"/>
      <c r="H478" s="56"/>
      <c r="I478" s="56"/>
      <c r="J478" s="58"/>
      <c r="K478" s="58"/>
      <c r="L478" s="58"/>
      <c r="M478" s="58"/>
      <c r="N478" s="53"/>
    </row>
    <row r="479" spans="1:15" x14ac:dyDescent="0.3">
      <c r="A479" s="51"/>
      <c r="B479" s="51"/>
      <c r="C479" s="81" t="s">
        <v>105</v>
      </c>
      <c r="D479" s="82" t="str">
        <f>IF(D453&gt;0,"-",0.8*0.24*SQRT($D$141/1000))</f>
        <v>-</v>
      </c>
      <c r="E479" s="51" t="s">
        <v>10</v>
      </c>
      <c r="F479" s="51"/>
      <c r="G479" s="51"/>
      <c r="H479" s="51"/>
      <c r="I479" s="51"/>
      <c r="J479" s="51"/>
      <c r="K479" s="51"/>
      <c r="L479" s="51"/>
      <c r="M479" s="51"/>
      <c r="N479" s="51"/>
      <c r="O479" s="51"/>
    </row>
    <row r="480" spans="1:15" ht="15" x14ac:dyDescent="0.35">
      <c r="A480" s="51"/>
      <c r="B480" s="51"/>
      <c r="C480" s="81" t="s">
        <v>106</v>
      </c>
      <c r="D480" s="54" t="str">
        <f>IF(D453&gt;0,"-",(D453*12)*(0.5*12*$F$14)/D455)</f>
        <v>-</v>
      </c>
      <c r="E480" s="51" t="s">
        <v>10</v>
      </c>
      <c r="F480" s="83" t="str">
        <f>IF(D453&gt;0,"-",IF(D480&lt;D479,"Spacing not checked…fact &lt; 0.8fr","CHECK SPACING/CRACK CONTROL….SEE BELOW"))</f>
        <v>-</v>
      </c>
      <c r="G480" s="51"/>
      <c r="H480" s="51"/>
      <c r="I480" s="51"/>
      <c r="J480" s="51"/>
      <c r="K480" s="51"/>
      <c r="L480" s="51"/>
      <c r="M480" s="51"/>
      <c r="N480" s="51"/>
      <c r="O480" s="51"/>
    </row>
    <row r="481" spans="1:15" x14ac:dyDescent="0.3">
      <c r="A481" s="51"/>
      <c r="B481" s="51"/>
      <c r="C481" s="81"/>
      <c r="D481" s="54"/>
      <c r="E481" s="51"/>
      <c r="F481" s="83"/>
      <c r="G481" s="51"/>
      <c r="H481" s="51"/>
      <c r="I481" s="51"/>
      <c r="J481" s="51"/>
      <c r="K481" s="51"/>
      <c r="L481" s="51"/>
      <c r="M481" s="51"/>
      <c r="N481" s="51"/>
      <c r="O481" s="51"/>
    </row>
    <row r="482" spans="1:15" ht="15" x14ac:dyDescent="0.35">
      <c r="A482" s="51"/>
      <c r="B482" s="51"/>
      <c r="C482" s="81" t="s">
        <v>107</v>
      </c>
      <c r="D482" s="55">
        <f>IF(D480&lt;D479,"-",1)</f>
        <v>1</v>
      </c>
      <c r="E482" s="51" t="s">
        <v>108</v>
      </c>
      <c r="F482" s="83"/>
      <c r="G482" s="51"/>
      <c r="H482" s="51"/>
      <c r="I482" s="51"/>
      <c r="J482" s="51"/>
      <c r="K482" s="51"/>
      <c r="L482" s="51"/>
      <c r="M482" s="51"/>
      <c r="N482" s="51"/>
      <c r="O482" s="51"/>
    </row>
    <row r="483" spans="1:15" ht="15" x14ac:dyDescent="0.35">
      <c r="A483" s="51"/>
      <c r="B483" s="51"/>
      <c r="C483" s="81" t="s">
        <v>109</v>
      </c>
      <c r="D483" s="84" t="str">
        <f>IF(D453&gt;0,"-",IF(D480&lt;D479,"-",D459+1/2*(VLOOKUP(D463,'ASTM Areas &amp; HP Properties'!$A$4:$C$14,3,FALSE))))</f>
        <v>-</v>
      </c>
      <c r="E483" s="51" t="s">
        <v>7</v>
      </c>
      <c r="F483" s="83"/>
      <c r="G483" s="51"/>
      <c r="H483" s="51"/>
      <c r="I483" s="51"/>
      <c r="J483" s="51"/>
      <c r="K483" s="51"/>
      <c r="L483" s="51"/>
      <c r="M483" s="51"/>
      <c r="N483" s="51"/>
      <c r="O483" s="51"/>
    </row>
    <row r="484" spans="1:15" ht="15" x14ac:dyDescent="0.35">
      <c r="A484" s="51"/>
      <c r="B484" s="51"/>
      <c r="C484" s="81" t="s">
        <v>110</v>
      </c>
      <c r="D484" s="84" t="str">
        <f>IF(D453&gt;0,"-",IF(D480&lt;D479,"-",12*$F$14))</f>
        <v>-</v>
      </c>
      <c r="E484" s="51" t="s">
        <v>7</v>
      </c>
      <c r="F484" s="83"/>
      <c r="G484" s="51"/>
      <c r="H484" s="51"/>
      <c r="I484" s="51"/>
      <c r="J484" s="51"/>
      <c r="K484" s="51"/>
      <c r="L484" s="51"/>
      <c r="M484" s="51"/>
      <c r="N484" s="51"/>
      <c r="O484" s="51"/>
    </row>
    <row r="485" spans="1:15" ht="15" x14ac:dyDescent="0.35">
      <c r="A485" s="51"/>
      <c r="B485" s="51"/>
      <c r="C485" s="81" t="s">
        <v>111</v>
      </c>
      <c r="D485" s="54" t="str">
        <f>IF(D453&gt;0,"-",IF(D480&lt;D479,"-",1+D483/0.7/(D484-D483)))</f>
        <v>-</v>
      </c>
      <c r="E485" s="51"/>
      <c r="F485" s="83"/>
      <c r="G485" s="51"/>
      <c r="H485" s="51"/>
      <c r="I485" s="51"/>
      <c r="J485" s="51"/>
      <c r="K485" s="51"/>
      <c r="L485" s="51"/>
      <c r="M485" s="51"/>
      <c r="N485" s="51"/>
      <c r="O485" s="51"/>
    </row>
    <row r="486" spans="1:15" x14ac:dyDescent="0.3">
      <c r="A486" s="51"/>
      <c r="B486" s="51"/>
      <c r="C486" s="81" t="s">
        <v>112</v>
      </c>
      <c r="D486" s="54" t="str">
        <f>IF(D453&gt;0,"-",IF(D480&lt;D479,"-",$D$145/$D$143))</f>
        <v>-</v>
      </c>
      <c r="E486" s="51" t="s">
        <v>113</v>
      </c>
      <c r="F486" s="85" t="str">
        <f>IF(D453&gt;0,"-",IF(D480&lt;D479,"-",CEILING(D486,1)))</f>
        <v>-</v>
      </c>
      <c r="G486" s="51"/>
      <c r="H486" s="51"/>
      <c r="I486" s="51"/>
      <c r="J486" s="51"/>
      <c r="K486" s="51"/>
      <c r="L486" s="51"/>
      <c r="M486" s="51"/>
      <c r="N486" s="51"/>
      <c r="O486" s="51"/>
    </row>
    <row r="487" spans="1:15" ht="15" x14ac:dyDescent="0.35">
      <c r="A487" s="51"/>
      <c r="B487" s="51"/>
      <c r="C487" s="81" t="s">
        <v>114</v>
      </c>
      <c r="D487" s="84" t="str">
        <f>IF(D453&gt;0,"-",IF(D480&lt;D479,"-",12*$F$14-2*D459-0.5*VLOOKUP(D463,'ASTM Areas &amp; HP Properties'!$A$4:$C$14,3,FALSE)))</f>
        <v>-</v>
      </c>
      <c r="E487" s="51" t="s">
        <v>7</v>
      </c>
      <c r="F487" s="83"/>
      <c r="G487" s="51"/>
      <c r="H487" s="51"/>
      <c r="I487" s="51"/>
      <c r="J487" s="51"/>
      <c r="K487" s="51"/>
      <c r="L487" s="51"/>
      <c r="M487" s="51"/>
      <c r="N487" s="51"/>
      <c r="O487" s="51"/>
    </row>
    <row r="488" spans="1:15" ht="15" x14ac:dyDescent="0.35">
      <c r="A488" s="51"/>
      <c r="B488" s="51"/>
      <c r="C488" s="81" t="s">
        <v>115</v>
      </c>
      <c r="D488" s="54" t="str">
        <f>IF(D453&gt;0,"-",IF(D480&lt;D479,"-",D465/12/D487))</f>
        <v>-</v>
      </c>
      <c r="E488" s="51"/>
      <c r="F488" s="83"/>
      <c r="G488" s="51"/>
      <c r="H488" s="51"/>
      <c r="I488" s="51"/>
      <c r="J488" s="51"/>
      <c r="K488" s="51"/>
      <c r="L488" s="51"/>
      <c r="M488" s="51"/>
      <c r="N488" s="51"/>
      <c r="O488" s="51"/>
    </row>
    <row r="489" spans="1:15" ht="15.6" x14ac:dyDescent="0.3">
      <c r="A489" s="51"/>
      <c r="B489" s="51"/>
      <c r="C489" s="81" t="s">
        <v>116</v>
      </c>
      <c r="D489" s="54" t="str">
        <f>IF(D453&gt;0,"-",IF(D480&lt;D479,"-",SQRT((D488*F486)^2+2*(D488*F486))-D488*F486))</f>
        <v>-</v>
      </c>
      <c r="E489" s="51"/>
      <c r="F489" s="83"/>
      <c r="G489" s="51"/>
      <c r="H489" s="51"/>
      <c r="I489" s="51"/>
      <c r="J489" s="51"/>
      <c r="K489" s="51"/>
      <c r="L489" s="51"/>
      <c r="M489" s="51"/>
      <c r="N489" s="51"/>
      <c r="O489" s="51"/>
    </row>
    <row r="490" spans="1:15" ht="15" x14ac:dyDescent="0.35">
      <c r="A490" s="51"/>
      <c r="B490" s="51"/>
      <c r="C490" s="81" t="s">
        <v>117</v>
      </c>
      <c r="D490" s="54" t="str">
        <f>IF(D453&gt;0,"-",IF(D480&lt;D479,"-",D489*D487))</f>
        <v>-</v>
      </c>
      <c r="E490" s="51" t="s">
        <v>7</v>
      </c>
      <c r="F490" s="83"/>
      <c r="G490" s="51"/>
      <c r="H490" s="51"/>
      <c r="I490" s="51"/>
      <c r="J490" s="51"/>
      <c r="K490" s="51"/>
      <c r="L490" s="51"/>
      <c r="M490" s="51"/>
      <c r="N490" s="51"/>
      <c r="O490" s="51"/>
    </row>
    <row r="491" spans="1:15" ht="16.2" x14ac:dyDescent="0.35">
      <c r="A491" s="51"/>
      <c r="B491" s="51"/>
      <c r="C491" s="81" t="s">
        <v>118</v>
      </c>
      <c r="D491" s="55" t="str">
        <f>IF(D453&gt;0,"-",IF(D480&lt;D479,"-",1/3*12*D490^3+F486*D465*(D487-D490)^2))</f>
        <v>-</v>
      </c>
      <c r="E491" s="69" t="s">
        <v>119</v>
      </c>
      <c r="F491" s="83"/>
      <c r="G491" s="51"/>
      <c r="H491" s="51"/>
      <c r="I491" s="51"/>
      <c r="J491" s="51"/>
      <c r="K491" s="51"/>
      <c r="L491" s="51"/>
      <c r="M491" s="51"/>
      <c r="N491" s="51"/>
      <c r="O491" s="51"/>
    </row>
    <row r="492" spans="1:15" ht="15" x14ac:dyDescent="0.35">
      <c r="A492" s="51"/>
      <c r="B492" s="51"/>
      <c r="C492" s="81" t="s">
        <v>120</v>
      </c>
      <c r="D492" s="84" t="str">
        <f>IF(D453&gt;0,"-",IF(D480&lt;D479,"-",D487-D490))</f>
        <v>-</v>
      </c>
      <c r="E492" s="51" t="s">
        <v>7</v>
      </c>
      <c r="F492" s="83"/>
      <c r="G492" s="51"/>
      <c r="H492" s="51"/>
      <c r="I492" s="51"/>
      <c r="J492" s="51"/>
      <c r="K492" s="51"/>
      <c r="L492" s="51"/>
      <c r="M492" s="51"/>
      <c r="N492" s="51"/>
      <c r="O492" s="51"/>
    </row>
    <row r="493" spans="1:15" ht="15" x14ac:dyDescent="0.35">
      <c r="A493" s="51"/>
      <c r="B493" s="51"/>
      <c r="C493" s="81" t="s">
        <v>121</v>
      </c>
      <c r="D493" s="84" t="str">
        <f>IF(D453&gt;0,"-",IF(D480&lt;D479,"-",F486*C400/$B$16*12*D492/D491))</f>
        <v>-</v>
      </c>
      <c r="E493" s="51" t="s">
        <v>10</v>
      </c>
      <c r="F493" s="83"/>
      <c r="G493" s="51"/>
      <c r="H493" s="51"/>
      <c r="I493" s="51"/>
      <c r="J493" s="51"/>
      <c r="K493" s="51"/>
      <c r="L493" s="51"/>
      <c r="M493" s="51"/>
      <c r="N493" s="51"/>
      <c r="O493" s="51"/>
    </row>
    <row r="494" spans="1:15" x14ac:dyDescent="0.3">
      <c r="A494" s="51"/>
      <c r="B494" s="51"/>
      <c r="C494" s="81"/>
      <c r="D494" s="84"/>
      <c r="E494" s="51"/>
      <c r="F494" s="83"/>
      <c r="G494" s="83"/>
      <c r="H494" s="83"/>
      <c r="I494" s="51"/>
      <c r="J494" s="51"/>
      <c r="K494" s="51"/>
      <c r="L494" s="51"/>
      <c r="M494" s="51"/>
      <c r="N494" s="51"/>
      <c r="O494" s="51"/>
    </row>
    <row r="495" spans="1:15" ht="15" x14ac:dyDescent="0.35">
      <c r="A495" s="51"/>
      <c r="B495" s="51"/>
      <c r="C495" s="81" t="s">
        <v>313</v>
      </c>
      <c r="D495" s="84" t="str">
        <f>IF($D480="-","-",700*D482/D485/D493-2*D483)</f>
        <v>-</v>
      </c>
      <c r="E495" s="51" t="s">
        <v>122</v>
      </c>
      <c r="F495" s="86" t="s">
        <v>123</v>
      </c>
      <c r="G495" s="87" t="str">
        <f>IF(D453&gt;0,"-",IF(D480&lt;D479,"-",ROUNDDOWN(D495,)))</f>
        <v>-</v>
      </c>
      <c r="H495" s="83" t="s">
        <v>7</v>
      </c>
      <c r="I495" s="83" t="str">
        <f>IF(D453&gt;0,"-",IF($D480&lt;D479,"-",IF(G495&gt;=D464,"OK","DECREASE SPACING")))</f>
        <v>-</v>
      </c>
      <c r="J495" s="51"/>
      <c r="K495" s="51"/>
      <c r="L495" s="51"/>
      <c r="M495" s="51"/>
      <c r="N495" s="51"/>
      <c r="O495" s="51"/>
    </row>
    <row r="496" spans="1:15" x14ac:dyDescent="0.3">
      <c r="A496" s="51"/>
      <c r="B496" s="51"/>
      <c r="C496" s="81"/>
      <c r="D496" s="84"/>
      <c r="E496" s="51"/>
      <c r="F496" s="86"/>
      <c r="G496" s="87"/>
      <c r="H496" s="83"/>
      <c r="I496" s="83"/>
      <c r="J496" s="51"/>
      <c r="K496" s="51"/>
      <c r="L496" s="51"/>
      <c r="M496" s="51"/>
      <c r="N496" s="51"/>
      <c r="O496" s="51"/>
    </row>
    <row r="497" spans="1:15" ht="15.6" x14ac:dyDescent="0.3">
      <c r="A497" s="113" t="s">
        <v>283</v>
      </c>
      <c r="B497" s="56"/>
      <c r="C497" s="57"/>
      <c r="D497" s="56"/>
      <c r="E497" s="56"/>
      <c r="F497" s="56"/>
      <c r="G497" s="56"/>
      <c r="H497" s="56"/>
      <c r="I497" s="56"/>
      <c r="J497" s="58"/>
      <c r="K497" s="58"/>
      <c r="L497" s="58"/>
      <c r="M497" s="58"/>
      <c r="N497" s="58"/>
      <c r="O497" s="2"/>
    </row>
    <row r="498" spans="1:15" ht="15.6" x14ac:dyDescent="0.3">
      <c r="A498" s="113"/>
      <c r="B498" s="56"/>
      <c r="C498" s="57"/>
      <c r="D498" s="56"/>
      <c r="E498" s="56"/>
      <c r="F498" s="56"/>
      <c r="G498" s="56"/>
      <c r="H498" s="56"/>
      <c r="I498" s="56"/>
      <c r="J498" s="58"/>
      <c r="K498" s="58"/>
      <c r="L498" s="58"/>
      <c r="M498" s="58"/>
      <c r="N498" s="58"/>
      <c r="O498" s="2"/>
    </row>
    <row r="499" spans="1:15" x14ac:dyDescent="0.3">
      <c r="A499" s="51"/>
      <c r="B499" s="81" t="s">
        <v>186</v>
      </c>
      <c r="C499" s="94">
        <f>IF($C$101&gt;($B$12+$B$13),MAX($D$329:$D$330)*($C$101-$B$12-$B$13)/$D$320,0)+IF($C$102&gt;($B$12+$B$13),MAX($D$331:$D$332)*($C$102-$B$12-$B$13)/$D$320,0)+IF($C$103&gt;($B$12+$B$13),MAX($D$333:$D$334)*($C$103-$B$12-$B$13)/$D$320,0)+IF($C$104&gt;($B$12+$B$13),MAX($D$335:$D$336)*($C$104-$B$12-$B$13)/$D$320,0)-$F$340*($B$14/2)</f>
        <v>14.517753585350709</v>
      </c>
      <c r="D499" s="51" t="s">
        <v>14</v>
      </c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</row>
    <row r="500" spans="1:15" x14ac:dyDescent="0.3">
      <c r="A500" s="51"/>
      <c r="B500" s="81" t="s">
        <v>187</v>
      </c>
      <c r="C500" s="94">
        <f>IF($C$101&gt;($B$12+$B$13),MIN($D$329:$D$330)*($C$101-$B$12-$B$13)/$D$320,0)+IF($C$102&gt;($B$12+$B$13),MIN($D$331:$D$332)*($C$102-$B$12-$B$13)/$D$320,0)+IF($C$103&gt;($B$12+$B$13),MIN($D$333:$D$334)*($C$103-$B$12-$B$13)/$D$320,0)+IF($C$104&gt;($B$12+$B$13),MIN($D$335:$D$336)*($C$104-$B$12-$B$13)/$D$320,0)-$F$340*($B$14/2)</f>
        <v>-3.8630710435555544</v>
      </c>
      <c r="D500" s="51" t="s">
        <v>14</v>
      </c>
      <c r="E500" s="83" t="str">
        <f>IF(C500&gt;0,"MIN STEEL IN TOP MAT","CHECK NEG.MOMENT AT HEEL")</f>
        <v>CHECK NEG.MOMENT AT HEEL</v>
      </c>
      <c r="F500" s="51"/>
      <c r="G500" s="51"/>
      <c r="H500" s="51"/>
      <c r="I500" s="51"/>
      <c r="J500" s="51"/>
      <c r="K500" s="51"/>
      <c r="L500" s="51"/>
      <c r="M500" s="51"/>
      <c r="N500" s="51"/>
      <c r="O500" s="51"/>
    </row>
    <row r="501" spans="1:15" x14ac:dyDescent="0.3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</row>
    <row r="502" spans="1:15" x14ac:dyDescent="0.3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</row>
    <row r="503" spans="1:15" x14ac:dyDescent="0.3">
      <c r="A503" s="60" t="s">
        <v>285</v>
      </c>
      <c r="B503" s="53"/>
      <c r="C503" s="63"/>
      <c r="D503" s="61"/>
      <c r="E503" s="58"/>
      <c r="F503" s="58"/>
      <c r="G503" s="58"/>
      <c r="H503" s="58"/>
      <c r="I503" s="58"/>
      <c r="J503" s="58"/>
      <c r="K503" s="58"/>
      <c r="L503" s="58"/>
      <c r="M503" s="58"/>
      <c r="N503" s="53"/>
    </row>
    <row r="504" spans="1:15" x14ac:dyDescent="0.3">
      <c r="A504" s="60"/>
      <c r="B504" s="53"/>
      <c r="C504" s="63"/>
      <c r="D504" s="61"/>
      <c r="E504" s="58"/>
      <c r="F504" s="58"/>
      <c r="G504" s="58"/>
      <c r="H504" s="58"/>
      <c r="I504" s="58"/>
      <c r="J504" s="58"/>
      <c r="K504" s="58"/>
      <c r="L504" s="58"/>
      <c r="M504" s="58"/>
      <c r="N504" s="53"/>
    </row>
    <row r="505" spans="1:15" x14ac:dyDescent="0.3">
      <c r="A505" s="60"/>
      <c r="B505" s="53"/>
      <c r="C505" s="96" t="s">
        <v>5</v>
      </c>
      <c r="D505" s="97">
        <f>C499</f>
        <v>14.517753585350709</v>
      </c>
      <c r="E505" s="98" t="s">
        <v>14</v>
      </c>
      <c r="F505" s="58"/>
      <c r="G505" s="58"/>
      <c r="H505" s="58"/>
      <c r="I505" s="58"/>
      <c r="J505" s="58"/>
      <c r="K505" s="58"/>
      <c r="L505" s="58"/>
      <c r="M505" s="58"/>
      <c r="N505" s="53"/>
    </row>
    <row r="506" spans="1:15" x14ac:dyDescent="0.3">
      <c r="A506" s="60"/>
      <c r="B506" s="53"/>
      <c r="C506" s="63"/>
      <c r="D506" s="61"/>
      <c r="E506" s="58"/>
      <c r="F506" s="58"/>
      <c r="G506" s="58"/>
      <c r="H506" s="58"/>
      <c r="I506" s="58"/>
      <c r="J506" s="58"/>
      <c r="K506" s="58"/>
      <c r="L506" s="58"/>
      <c r="M506" s="58"/>
      <c r="N506" s="53"/>
    </row>
    <row r="507" spans="1:15" ht="16.2" x14ac:dyDescent="0.35">
      <c r="A507" s="60"/>
      <c r="B507" s="53"/>
      <c r="C507" s="63" t="s">
        <v>85</v>
      </c>
      <c r="D507" s="65">
        <f>1/12*12*(12*$F$14)^3</f>
        <v>46656</v>
      </c>
      <c r="E507" s="58" t="s">
        <v>86</v>
      </c>
      <c r="F507" s="58"/>
      <c r="G507" s="58"/>
      <c r="H507" s="58"/>
      <c r="I507" s="58"/>
      <c r="J507" s="58"/>
      <c r="K507" s="58"/>
      <c r="L507" s="58"/>
      <c r="M507" s="58"/>
      <c r="N507" s="53"/>
    </row>
    <row r="508" spans="1:15" ht="15" x14ac:dyDescent="0.35">
      <c r="A508" s="58"/>
      <c r="B508" s="53"/>
      <c r="C508" s="53" t="s">
        <v>87</v>
      </c>
      <c r="D508" s="61">
        <f>1.2*($D$142*D507/(0.5*12*$F$14))/12</f>
        <v>124.41599999999998</v>
      </c>
      <c r="E508" s="56" t="s">
        <v>14</v>
      </c>
      <c r="F508" s="64" t="str">
        <f>IF(D508&lt;=D509,"GOV'NS","")</f>
        <v/>
      </c>
      <c r="G508" s="59" t="s">
        <v>88</v>
      </c>
      <c r="J508" s="58"/>
      <c r="K508" s="58"/>
      <c r="L508" s="58"/>
      <c r="M508" s="58"/>
      <c r="N508" s="53"/>
    </row>
    <row r="509" spans="1:15" ht="15" x14ac:dyDescent="0.35">
      <c r="A509" s="58"/>
      <c r="B509" s="53"/>
      <c r="C509" s="53" t="s">
        <v>89</v>
      </c>
      <c r="D509" s="61">
        <f>1.33*ABS(D505)</f>
        <v>19.308612268516445</v>
      </c>
      <c r="E509" s="56" t="s">
        <v>14</v>
      </c>
      <c r="F509" s="64" t="str">
        <f>IF(D509&lt;=D508,"GOV'NS","")</f>
        <v>GOV'NS</v>
      </c>
      <c r="G509" s="53"/>
      <c r="H509" s="61"/>
      <c r="I509" s="56"/>
      <c r="J509" s="58"/>
      <c r="K509" s="58"/>
      <c r="L509" s="58"/>
      <c r="M509" s="58"/>
      <c r="N509" s="53"/>
    </row>
    <row r="510" spans="1:15" x14ac:dyDescent="0.3">
      <c r="A510" s="58"/>
      <c r="B510" s="53"/>
      <c r="C510" s="53"/>
      <c r="D510" s="61"/>
      <c r="E510" s="56"/>
      <c r="F510" s="58"/>
      <c r="G510" s="53"/>
      <c r="H510" s="61"/>
      <c r="I510" s="56"/>
      <c r="J510" s="58"/>
      <c r="K510" s="58"/>
      <c r="L510" s="58"/>
      <c r="M510" s="58"/>
      <c r="N510" s="53"/>
    </row>
    <row r="511" spans="1:15" x14ac:dyDescent="0.3">
      <c r="A511" s="58"/>
      <c r="B511" s="53"/>
      <c r="C511" s="53" t="s">
        <v>15</v>
      </c>
      <c r="D511" s="66">
        <v>3</v>
      </c>
      <c r="E511" s="56" t="s">
        <v>7</v>
      </c>
      <c r="F511" s="58"/>
      <c r="G511" s="53"/>
      <c r="H511" s="67"/>
      <c r="I511" s="56"/>
      <c r="J511" s="58"/>
      <c r="K511" s="58"/>
      <c r="L511" s="58"/>
      <c r="M511" s="58"/>
      <c r="N511" s="53"/>
    </row>
    <row r="512" spans="1:15" x14ac:dyDescent="0.3">
      <c r="A512" s="58"/>
      <c r="B512" s="53"/>
      <c r="C512" s="53"/>
      <c r="D512" s="68"/>
      <c r="E512" s="56"/>
      <c r="F512" s="58"/>
      <c r="G512" s="53"/>
      <c r="H512" s="67"/>
      <c r="I512" s="56"/>
      <c r="J512" s="58"/>
      <c r="K512" s="58"/>
      <c r="L512" s="58"/>
      <c r="M512" s="58"/>
      <c r="N512" s="53"/>
    </row>
    <row r="513" spans="1:14" ht="15.6" x14ac:dyDescent="0.35">
      <c r="A513" s="58"/>
      <c r="B513" s="53"/>
      <c r="C513" s="53" t="s">
        <v>90</v>
      </c>
      <c r="D513" s="61">
        <f>(ABS(D505)*12)/0.9/0.9/(12*$F$14)/$D$144</f>
        <v>9.9573069858372484E-2</v>
      </c>
      <c r="E513" s="69" t="s">
        <v>91</v>
      </c>
      <c r="F513" s="56"/>
      <c r="G513" s="56"/>
      <c r="H513" s="56"/>
      <c r="I513" s="58"/>
      <c r="J513" s="58"/>
      <c r="K513" s="58"/>
      <c r="L513" s="58"/>
      <c r="M513" s="58"/>
      <c r="N513" s="53"/>
    </row>
    <row r="514" spans="1:14" x14ac:dyDescent="0.3">
      <c r="A514" s="58"/>
      <c r="B514" s="53"/>
      <c r="C514" s="53"/>
      <c r="D514" s="61"/>
      <c r="E514" s="69"/>
      <c r="F514" s="56"/>
      <c r="G514" s="56"/>
      <c r="H514" s="56"/>
      <c r="I514" s="58"/>
      <c r="J514" s="58"/>
      <c r="K514" s="58"/>
      <c r="L514" s="58"/>
      <c r="M514" s="58"/>
      <c r="N514" s="53"/>
    </row>
    <row r="515" spans="1:14" x14ac:dyDescent="0.3">
      <c r="A515" s="58"/>
      <c r="B515" s="56"/>
      <c r="C515" s="53" t="s">
        <v>92</v>
      </c>
      <c r="D515" s="70">
        <v>5</v>
      </c>
      <c r="E515" s="71"/>
      <c r="I515" s="56"/>
      <c r="J515" s="58"/>
      <c r="K515" s="58"/>
      <c r="L515" s="58"/>
      <c r="M515" s="58"/>
      <c r="N515" s="53"/>
    </row>
    <row r="516" spans="1:14" x14ac:dyDescent="0.3">
      <c r="A516" s="58"/>
      <c r="C516" s="53" t="s">
        <v>93</v>
      </c>
      <c r="D516" s="66">
        <v>12</v>
      </c>
      <c r="E516" s="56" t="s">
        <v>7</v>
      </c>
      <c r="F516" s="56"/>
      <c r="G516" s="56"/>
      <c r="H516" s="56"/>
      <c r="I516" s="58"/>
      <c r="J516" s="58"/>
      <c r="K516" s="58"/>
      <c r="L516" s="58"/>
      <c r="M516" s="58"/>
      <c r="N516" s="53"/>
    </row>
    <row r="517" spans="1:14" ht="15.6" x14ac:dyDescent="0.3">
      <c r="A517" s="58"/>
      <c r="B517" s="56"/>
      <c r="C517" s="53" t="s">
        <v>94</v>
      </c>
      <c r="D517" s="61">
        <f>VLOOKUP(D515,'ASTM Areas &amp; HP Properties'!$A$4:$C$14,2,FALSE)/(D516/12)</f>
        <v>0.31</v>
      </c>
      <c r="E517" s="69" t="s">
        <v>95</v>
      </c>
      <c r="F517" s="71" t="str">
        <f>IF(D517&gt;=D513,"OK….Check Actual","NO GOOD….Increase As")</f>
        <v>OK….Check Actual</v>
      </c>
      <c r="G517" s="56"/>
      <c r="H517" s="56"/>
      <c r="I517" s="58"/>
      <c r="J517" s="58"/>
      <c r="K517" s="58"/>
      <c r="L517" s="58"/>
      <c r="M517" s="58"/>
      <c r="N517" s="53"/>
    </row>
    <row r="518" spans="1:14" x14ac:dyDescent="0.3">
      <c r="A518" s="58"/>
      <c r="B518" s="56"/>
      <c r="C518" s="53"/>
      <c r="D518" s="68"/>
      <c r="E518" s="56"/>
      <c r="F518" s="56"/>
      <c r="G518" s="56"/>
      <c r="H518" s="56"/>
      <c r="I518" s="58"/>
      <c r="J518" s="58"/>
      <c r="K518" s="58"/>
      <c r="L518" s="58"/>
      <c r="M518" s="58"/>
      <c r="N518" s="53"/>
    </row>
    <row r="519" spans="1:14" x14ac:dyDescent="0.3">
      <c r="A519" s="58"/>
      <c r="B519" s="56"/>
      <c r="C519" s="53" t="s">
        <v>96</v>
      </c>
      <c r="D519" s="61">
        <f>D517*$D$144/0.85/($D$141/1000)/12</f>
        <v>0.45588235294117657</v>
      </c>
      <c r="E519" s="56" t="s">
        <v>97</v>
      </c>
      <c r="F519" s="56"/>
      <c r="G519" s="56"/>
      <c r="H519" s="56"/>
      <c r="I519" s="58"/>
      <c r="J519" s="58"/>
      <c r="K519" s="58"/>
      <c r="L519" s="58"/>
      <c r="M519" s="58"/>
      <c r="N519" s="53"/>
    </row>
    <row r="520" spans="1:14" ht="15" x14ac:dyDescent="0.35">
      <c r="A520" s="58"/>
      <c r="B520" s="56"/>
      <c r="C520" s="53" t="s">
        <v>98</v>
      </c>
      <c r="D520" s="61">
        <f>D519/MAX(0.65,0.85-0.05*($D$141/1000-4))</f>
        <v>0.53633217993079596</v>
      </c>
      <c r="E520" s="56" t="s">
        <v>7</v>
      </c>
      <c r="F520" s="56"/>
      <c r="G520" s="56"/>
      <c r="H520" s="56"/>
      <c r="I520" s="58"/>
      <c r="J520" s="58"/>
      <c r="K520" s="58"/>
      <c r="L520" s="58"/>
      <c r="M520" s="58"/>
      <c r="N520" s="53"/>
    </row>
    <row r="521" spans="1:14" x14ac:dyDescent="0.3">
      <c r="A521" s="58"/>
      <c r="B521" s="56"/>
      <c r="C521" s="53" t="s">
        <v>6</v>
      </c>
      <c r="D521" s="61">
        <f>12*$F$14-D511-0.5*VLOOKUP(D515,'ASTM Areas &amp; HP Properties'!$A$4:$C$14,3,FALSE)</f>
        <v>32.6875</v>
      </c>
      <c r="E521" s="56" t="s">
        <v>7</v>
      </c>
      <c r="F521" s="56"/>
      <c r="G521" s="56"/>
      <c r="H521" s="56"/>
      <c r="I521" s="58"/>
      <c r="J521" s="58"/>
      <c r="K521" s="58"/>
      <c r="L521" s="58"/>
      <c r="M521" s="58"/>
      <c r="N521" s="53"/>
    </row>
    <row r="522" spans="1:14" ht="15" x14ac:dyDescent="0.35">
      <c r="A522" s="58"/>
      <c r="B522" s="56"/>
      <c r="C522" s="53" t="s">
        <v>99</v>
      </c>
      <c r="D522" s="72">
        <f>(D521-D520)*(0.003/D520)</f>
        <v>0.17983911290322577</v>
      </c>
      <c r="E522" s="56" t="s">
        <v>100</v>
      </c>
      <c r="F522" s="62" t="s">
        <v>101</v>
      </c>
      <c r="G522" s="72">
        <f>$D$144/$D$145</f>
        <v>2.0689655172413794E-3</v>
      </c>
      <c r="H522" s="56" t="s">
        <v>100</v>
      </c>
      <c r="I522" s="71" t="str">
        <f>IF(D522&gt;=G522,"Tension Controlled….Φ=0.90","Recheck with Transition/Compression Control")</f>
        <v>Tension Controlled….Φ=0.90</v>
      </c>
      <c r="J522" s="58"/>
      <c r="K522" s="58"/>
      <c r="L522" s="58"/>
      <c r="M522" s="58"/>
      <c r="N522" s="53"/>
    </row>
    <row r="523" spans="1:14" x14ac:dyDescent="0.3">
      <c r="A523" s="58"/>
      <c r="B523" s="56"/>
      <c r="C523" s="53"/>
      <c r="D523" s="68"/>
      <c r="E523" s="56"/>
      <c r="F523" s="56"/>
      <c r="G523" s="56"/>
      <c r="H523" s="56"/>
      <c r="I523" s="58"/>
      <c r="J523" s="58"/>
      <c r="K523" s="58"/>
      <c r="L523" s="58"/>
      <c r="M523" s="58"/>
      <c r="N523" s="53"/>
    </row>
    <row r="524" spans="1:14" x14ac:dyDescent="0.3">
      <c r="A524" s="58"/>
      <c r="B524" s="69"/>
      <c r="C524" s="73" t="s">
        <v>102</v>
      </c>
      <c r="D524" s="74">
        <f>0.9*D517*$D$144*(D521-D519/2)/12</f>
        <v>45.28108455882353</v>
      </c>
      <c r="E524" s="69" t="s">
        <v>14</v>
      </c>
      <c r="F524" s="69"/>
      <c r="G524" s="69"/>
      <c r="H524" s="69"/>
      <c r="I524" s="58"/>
      <c r="J524" s="58"/>
      <c r="K524" s="58"/>
      <c r="L524" s="58"/>
      <c r="M524" s="58"/>
      <c r="N524" s="73"/>
    </row>
    <row r="525" spans="1:14" x14ac:dyDescent="0.3">
      <c r="A525" s="58"/>
      <c r="B525" s="69"/>
      <c r="C525" s="73"/>
      <c r="D525" s="74"/>
      <c r="E525" s="69"/>
      <c r="F525" s="69"/>
      <c r="G525" s="69"/>
      <c r="H525" s="69"/>
      <c r="I525" s="58"/>
      <c r="J525" s="58"/>
      <c r="K525" s="58"/>
      <c r="L525" s="58"/>
      <c r="M525" s="58"/>
      <c r="N525" s="73"/>
    </row>
    <row r="526" spans="1:14" x14ac:dyDescent="0.3">
      <c r="A526" s="58"/>
      <c r="B526" s="75" t="s">
        <v>103</v>
      </c>
      <c r="C526" s="75" t="s">
        <v>9</v>
      </c>
      <c r="D526" s="76" t="str">
        <f>IF(MAX(D501:D501)&lt;D524,"&lt;","&gt;")</f>
        <v>&lt;</v>
      </c>
      <c r="E526" s="77" t="s">
        <v>21</v>
      </c>
      <c r="F526" s="71" t="str">
        <f>IF(D526="&gt;","CHOOSE LARGER BAR","OK")</f>
        <v>OK</v>
      </c>
      <c r="G526" s="58"/>
      <c r="H526" s="56"/>
      <c r="I526" s="58"/>
      <c r="J526" s="58"/>
      <c r="K526" s="58"/>
      <c r="L526" s="58"/>
      <c r="M526" s="58"/>
      <c r="N526" s="53"/>
    </row>
    <row r="527" spans="1:14" x14ac:dyDescent="0.3">
      <c r="A527" s="58"/>
      <c r="B527" s="78" t="str">
        <f>IF(D508&gt;D509,"","MIN. REINF. CHECK")</f>
        <v/>
      </c>
      <c r="C527" s="78" t="str">
        <f>IF(D508&gt;D509,"",IF(D508&lt;=D509,"1.2Mcr","1.33Mu"))</f>
        <v/>
      </c>
      <c r="D527" s="79" t="str">
        <f>IF(D508&gt;D509,"",IF(D505&gt;0,"-",IF(D508&lt;=D509,IF(D508&lt;D524,"&lt;","&gt;"),IF(D509&lt;D524,"&lt;","&gt;"))))</f>
        <v/>
      </c>
      <c r="E527" s="80" t="str">
        <f>IF(D508&gt;D509,"","ΦMn")</f>
        <v/>
      </c>
      <c r="F527" s="71" t="str">
        <f>IF(D508&gt;D509,"",IF(D505&gt;0,"-",IF(D527="&gt;","CHOOSE LARGER BAR","OK")))</f>
        <v/>
      </c>
      <c r="G527" s="58"/>
      <c r="H527" s="56"/>
      <c r="I527" s="58"/>
      <c r="J527" s="58"/>
      <c r="K527" s="58"/>
      <c r="L527" s="58"/>
      <c r="M527" s="58"/>
      <c r="N527" s="53"/>
    </row>
    <row r="528" spans="1:14" x14ac:dyDescent="0.3">
      <c r="A528" s="58"/>
      <c r="B528" s="78"/>
      <c r="C528" s="78"/>
      <c r="D528" s="79"/>
      <c r="E528" s="80"/>
      <c r="F528" s="221"/>
      <c r="G528" s="58"/>
      <c r="H528" s="56"/>
      <c r="I528" s="58"/>
      <c r="J528" s="58"/>
      <c r="K528" s="58"/>
      <c r="L528" s="58"/>
      <c r="M528" s="58"/>
      <c r="N528" s="53"/>
    </row>
    <row r="529" spans="1:15" x14ac:dyDescent="0.3">
      <c r="A529" s="60" t="s">
        <v>104</v>
      </c>
      <c r="C529" s="56"/>
      <c r="D529" s="57"/>
      <c r="E529" s="56"/>
      <c r="F529" s="56"/>
      <c r="G529" s="56"/>
      <c r="H529" s="56"/>
      <c r="I529" s="56"/>
      <c r="J529" s="58"/>
      <c r="K529" s="58"/>
      <c r="L529" s="58"/>
      <c r="M529" s="58"/>
      <c r="N529" s="53"/>
    </row>
    <row r="530" spans="1:15" x14ac:dyDescent="0.3">
      <c r="A530" s="60"/>
      <c r="C530" s="56"/>
      <c r="D530" s="57"/>
      <c r="E530" s="56"/>
      <c r="F530" s="56"/>
      <c r="G530" s="56"/>
      <c r="H530" s="56"/>
      <c r="I530" s="56"/>
      <c r="J530" s="58"/>
      <c r="K530" s="58"/>
      <c r="L530" s="58"/>
      <c r="M530" s="58"/>
      <c r="N530" s="53"/>
    </row>
    <row r="531" spans="1:15" x14ac:dyDescent="0.3">
      <c r="A531" s="51"/>
      <c r="B531" s="51"/>
      <c r="C531" s="81" t="s">
        <v>105</v>
      </c>
      <c r="D531" s="82">
        <f>0.8*0.24*SQRT($D$141/1000)</f>
        <v>0.38400000000000001</v>
      </c>
      <c r="E531" s="51" t="s">
        <v>10</v>
      </c>
      <c r="F531" s="51"/>
      <c r="G531" s="51"/>
      <c r="H531" s="51"/>
      <c r="I531" s="51"/>
      <c r="J531" s="51"/>
      <c r="K531" s="51"/>
      <c r="L531" s="51"/>
      <c r="M531" s="51"/>
      <c r="N531" s="51"/>
      <c r="O531" s="51"/>
    </row>
    <row r="532" spans="1:15" ht="15" x14ac:dyDescent="0.35">
      <c r="A532" s="51"/>
      <c r="B532" s="51"/>
      <c r="C532" s="81" t="s">
        <v>106</v>
      </c>
      <c r="D532" s="54">
        <f>(ABS(C499)*12)*(0.5*12*$F$14)/D507</f>
        <v>6.7211822154401427E-2</v>
      </c>
      <c r="E532" s="51" t="s">
        <v>10</v>
      </c>
      <c r="F532" s="83" t="str">
        <f>IF(D532&lt;D531,"Spacing not checked…fact &lt; 0.8fr","CHECK SPACING/CRACK CONTROL….SEE BELOW")</f>
        <v>Spacing not checked…fact &lt; 0.8fr</v>
      </c>
      <c r="G532" s="51"/>
      <c r="H532" s="51"/>
      <c r="I532" s="51"/>
      <c r="J532" s="51"/>
      <c r="K532" s="51"/>
      <c r="L532" s="51"/>
      <c r="M532" s="51"/>
      <c r="N532" s="51"/>
      <c r="O532" s="51"/>
    </row>
    <row r="533" spans="1:15" x14ac:dyDescent="0.3">
      <c r="A533" s="51"/>
      <c r="B533" s="51"/>
      <c r="C533" s="81"/>
      <c r="D533" s="54"/>
      <c r="E533" s="51"/>
      <c r="F533" s="83"/>
      <c r="G533" s="51"/>
      <c r="H533" s="51"/>
      <c r="I533" s="51"/>
      <c r="J533" s="51"/>
      <c r="K533" s="51"/>
      <c r="L533" s="51"/>
      <c r="M533" s="51"/>
      <c r="N533" s="51"/>
      <c r="O533" s="51"/>
    </row>
    <row r="534" spans="1:15" ht="15" x14ac:dyDescent="0.35">
      <c r="A534" s="51"/>
      <c r="B534" s="51"/>
      <c r="C534" s="81" t="s">
        <v>107</v>
      </c>
      <c r="D534" s="55" t="str">
        <f>IF(D532&lt;D531,"-",1)</f>
        <v>-</v>
      </c>
      <c r="E534" s="51" t="s">
        <v>108</v>
      </c>
      <c r="F534" s="83"/>
      <c r="G534" s="51"/>
      <c r="H534" s="51"/>
      <c r="I534" s="51"/>
      <c r="J534" s="51"/>
      <c r="K534" s="51"/>
      <c r="L534" s="51"/>
      <c r="M534" s="51"/>
      <c r="N534" s="51"/>
      <c r="O534" s="51"/>
    </row>
    <row r="535" spans="1:15" ht="15" x14ac:dyDescent="0.35">
      <c r="A535" s="51"/>
      <c r="B535" s="51"/>
      <c r="C535" s="81" t="s">
        <v>109</v>
      </c>
      <c r="D535" s="84" t="str">
        <f>IF(D532&lt;D531,"-",D511+1/2*(VLOOKUP(D515,'ASTM Areas &amp; HP Properties'!$A$4:$C$14,3,FALSE)))</f>
        <v>-</v>
      </c>
      <c r="E535" s="51" t="s">
        <v>7</v>
      </c>
      <c r="F535" s="83"/>
      <c r="G535" s="51"/>
      <c r="H535" s="51"/>
      <c r="I535" s="51"/>
      <c r="J535" s="51"/>
      <c r="K535" s="51"/>
      <c r="L535" s="51"/>
      <c r="M535" s="51"/>
      <c r="N535" s="51"/>
      <c r="O535" s="51"/>
    </row>
    <row r="536" spans="1:15" ht="15" x14ac:dyDescent="0.35">
      <c r="A536" s="51"/>
      <c r="B536" s="51"/>
      <c r="C536" s="81" t="s">
        <v>110</v>
      </c>
      <c r="D536" s="84" t="str">
        <f>IF(D532&lt;D531,"-",12*$F$14)</f>
        <v>-</v>
      </c>
      <c r="E536" s="51" t="s">
        <v>7</v>
      </c>
      <c r="F536" s="83"/>
      <c r="G536" s="51"/>
      <c r="H536" s="51"/>
      <c r="I536" s="51"/>
      <c r="J536" s="51"/>
      <c r="K536" s="51"/>
      <c r="L536" s="51"/>
      <c r="M536" s="51"/>
      <c r="N536" s="51"/>
      <c r="O536" s="51"/>
    </row>
    <row r="537" spans="1:15" ht="15" x14ac:dyDescent="0.35">
      <c r="A537" s="51"/>
      <c r="B537" s="51"/>
      <c r="C537" s="81" t="s">
        <v>111</v>
      </c>
      <c r="D537" s="54" t="str">
        <f>IF(D532&lt;D531,"-",1+D535/0.7/(D536-D535))</f>
        <v>-</v>
      </c>
      <c r="E537" s="51"/>
      <c r="F537" s="83"/>
      <c r="G537" s="51"/>
      <c r="H537" s="51"/>
      <c r="I537" s="51"/>
      <c r="J537" s="51"/>
      <c r="K537" s="51"/>
      <c r="L537" s="51"/>
      <c r="M537" s="51"/>
      <c r="N537" s="51"/>
      <c r="O537" s="51"/>
    </row>
    <row r="538" spans="1:15" x14ac:dyDescent="0.3">
      <c r="A538" s="51"/>
      <c r="B538" s="51"/>
      <c r="C538" s="81" t="s">
        <v>112</v>
      </c>
      <c r="D538" s="54" t="str">
        <f>IF(D532&lt;D531,"-",$D$145/$D$143)</f>
        <v>-</v>
      </c>
      <c r="E538" s="51" t="s">
        <v>113</v>
      </c>
      <c r="F538" s="85" t="str">
        <f>IF(D532&lt;D531,"-",CEILING(D538,1))</f>
        <v>-</v>
      </c>
      <c r="G538" s="51"/>
      <c r="H538" s="51"/>
      <c r="I538" s="51"/>
      <c r="J538" s="51"/>
      <c r="K538" s="51"/>
      <c r="L538" s="51"/>
      <c r="M538" s="51"/>
      <c r="N538" s="51"/>
      <c r="O538" s="51"/>
    </row>
    <row r="539" spans="1:15" ht="15" x14ac:dyDescent="0.35">
      <c r="A539" s="51"/>
      <c r="B539" s="51"/>
      <c r="C539" s="81" t="s">
        <v>114</v>
      </c>
      <c r="D539" s="84" t="str">
        <f>IF(D532&lt;D531,"-",12*$F$14-2*D511-0.5*VLOOKUP(D515,'ASTM Areas &amp; HP Properties'!$A$4:$C$14,3,FALSE))</f>
        <v>-</v>
      </c>
      <c r="E539" s="51" t="s">
        <v>7</v>
      </c>
      <c r="F539" s="83"/>
      <c r="G539" s="51"/>
      <c r="H539" s="51"/>
      <c r="I539" s="51"/>
      <c r="J539" s="51"/>
      <c r="K539" s="51"/>
      <c r="L539" s="51"/>
      <c r="M539" s="51"/>
      <c r="N539" s="51"/>
      <c r="O539" s="51"/>
    </row>
    <row r="540" spans="1:15" ht="15" x14ac:dyDescent="0.35">
      <c r="A540" s="51"/>
      <c r="B540" s="51"/>
      <c r="C540" s="81" t="s">
        <v>115</v>
      </c>
      <c r="D540" s="54" t="str">
        <f>IF(D532&lt;D531,"-",D517/12/D539)</f>
        <v>-</v>
      </c>
      <c r="E540" s="51"/>
      <c r="F540" s="83"/>
      <c r="G540" s="51"/>
      <c r="H540" s="51"/>
      <c r="I540" s="51"/>
      <c r="J540" s="51"/>
      <c r="K540" s="51"/>
      <c r="L540" s="51"/>
      <c r="M540" s="51"/>
      <c r="N540" s="51"/>
      <c r="O540" s="51"/>
    </row>
    <row r="541" spans="1:15" ht="15.6" x14ac:dyDescent="0.3">
      <c r="A541" s="51"/>
      <c r="B541" s="51"/>
      <c r="C541" s="81" t="s">
        <v>116</v>
      </c>
      <c r="D541" s="54" t="str">
        <f>IF(D532&lt;D531,"-",SQRT((D540*F538)^2+2*(D540*F538))-D540*F538)</f>
        <v>-</v>
      </c>
      <c r="E541" s="51"/>
      <c r="F541" s="83"/>
      <c r="G541" s="51"/>
      <c r="H541" s="51"/>
      <c r="I541" s="51"/>
      <c r="J541" s="51"/>
      <c r="K541" s="51"/>
      <c r="L541" s="51"/>
      <c r="M541" s="51"/>
      <c r="N541" s="51"/>
      <c r="O541" s="51"/>
    </row>
    <row r="542" spans="1:15" ht="15" x14ac:dyDescent="0.35">
      <c r="A542" s="51"/>
      <c r="B542" s="51"/>
      <c r="C542" s="81" t="s">
        <v>117</v>
      </c>
      <c r="D542" s="54" t="str">
        <f>IF(D532&lt;D531,"-",D541*D539)</f>
        <v>-</v>
      </c>
      <c r="E542" s="51" t="s">
        <v>7</v>
      </c>
      <c r="F542" s="83"/>
      <c r="G542" s="51"/>
      <c r="H542" s="51"/>
      <c r="I542" s="51"/>
      <c r="J542" s="51"/>
      <c r="K542" s="51"/>
      <c r="L542" s="51"/>
      <c r="M542" s="51"/>
      <c r="N542" s="51"/>
      <c r="O542" s="51"/>
    </row>
    <row r="543" spans="1:15" ht="16.2" x14ac:dyDescent="0.35">
      <c r="A543" s="51"/>
      <c r="B543" s="51"/>
      <c r="C543" s="81" t="s">
        <v>118</v>
      </c>
      <c r="D543" s="55" t="str">
        <f>IF(D532&lt;D531,"-",1/3*12*D542^3+F538*D517*(D539-D542)^2)</f>
        <v>-</v>
      </c>
      <c r="E543" s="69" t="s">
        <v>119</v>
      </c>
      <c r="F543" s="83"/>
      <c r="G543" s="51"/>
      <c r="H543" s="51"/>
      <c r="I543" s="51"/>
      <c r="J543" s="51"/>
      <c r="K543" s="51"/>
      <c r="L543" s="51"/>
      <c r="M543" s="51"/>
      <c r="N543" s="51"/>
      <c r="O543" s="51"/>
    </row>
    <row r="544" spans="1:15" ht="15" x14ac:dyDescent="0.35">
      <c r="A544" s="51"/>
      <c r="B544" s="51"/>
      <c r="C544" s="81" t="s">
        <v>120</v>
      </c>
      <c r="D544" s="84" t="str">
        <f>IF(D532&lt;D531,"-",D539-D542)</f>
        <v>-</v>
      </c>
      <c r="E544" s="51" t="s">
        <v>7</v>
      </c>
      <c r="F544" s="83"/>
      <c r="G544" s="51"/>
      <c r="H544" s="51"/>
      <c r="I544" s="51"/>
      <c r="J544" s="51"/>
      <c r="K544" s="51"/>
      <c r="L544" s="51"/>
      <c r="M544" s="51"/>
      <c r="N544" s="51"/>
      <c r="O544" s="51"/>
    </row>
    <row r="545" spans="1:15" ht="15" x14ac:dyDescent="0.35">
      <c r="A545" s="51"/>
      <c r="B545" s="51"/>
      <c r="C545" s="81" t="s">
        <v>121</v>
      </c>
      <c r="D545" s="84" t="str">
        <f>IF(D532&lt;D531,"-",F538*C499*12*D544/D543)</f>
        <v>-</v>
      </c>
      <c r="E545" s="51" t="s">
        <v>10</v>
      </c>
      <c r="F545" s="83"/>
      <c r="G545" s="51"/>
      <c r="H545" s="51"/>
      <c r="I545" s="51"/>
      <c r="J545" s="51"/>
      <c r="K545" s="51"/>
      <c r="L545" s="51"/>
      <c r="M545" s="51"/>
      <c r="N545" s="51"/>
      <c r="O545" s="51"/>
    </row>
    <row r="546" spans="1:15" x14ac:dyDescent="0.3">
      <c r="A546" s="51"/>
      <c r="B546" s="51"/>
      <c r="C546" s="81"/>
      <c r="D546" s="84"/>
      <c r="E546" s="51"/>
      <c r="F546" s="83"/>
      <c r="G546" s="83"/>
      <c r="H546" s="83"/>
      <c r="I546" s="51"/>
      <c r="J546" s="51"/>
      <c r="K546" s="51"/>
      <c r="L546" s="51"/>
      <c r="M546" s="51"/>
      <c r="N546" s="51"/>
      <c r="O546" s="51"/>
    </row>
    <row r="547" spans="1:15" ht="15" x14ac:dyDescent="0.35">
      <c r="A547" s="51"/>
      <c r="B547" s="51"/>
      <c r="C547" s="81" t="s">
        <v>313</v>
      </c>
      <c r="D547" s="84" t="str">
        <f>IF($D532&lt;D531,"-",700*D534/D537/D545-2*D535)</f>
        <v>-</v>
      </c>
      <c r="E547" s="51" t="s">
        <v>122</v>
      </c>
      <c r="F547" s="86" t="s">
        <v>123</v>
      </c>
      <c r="G547" s="87" t="str">
        <f>IF(D532&lt;D531,"-",ROUNDDOWN(D547,))</f>
        <v>-</v>
      </c>
      <c r="H547" s="83" t="s">
        <v>7</v>
      </c>
      <c r="I547" s="83" t="str">
        <f>IF($D532&lt;D531,"-",IF(G547&gt;=D516,"OK","DECREASE SPACING"))</f>
        <v>-</v>
      </c>
      <c r="J547" s="51"/>
      <c r="K547" s="51"/>
      <c r="L547" s="51"/>
      <c r="M547" s="51"/>
      <c r="N547" s="51"/>
      <c r="O547" s="51"/>
    </row>
    <row r="548" spans="1:15" ht="15.6" x14ac:dyDescent="0.3">
      <c r="A548" s="50"/>
      <c r="B548" s="56"/>
      <c r="C548" s="57"/>
      <c r="D548" s="56"/>
      <c r="E548" s="56"/>
      <c r="F548" s="56"/>
      <c r="G548" s="56"/>
      <c r="H548" s="56"/>
      <c r="I548" s="56"/>
      <c r="J548" s="58"/>
      <c r="K548" s="58"/>
      <c r="L548" s="58"/>
      <c r="M548" s="58"/>
      <c r="N548" s="58"/>
      <c r="O548" s="2"/>
    </row>
    <row r="549" spans="1:15" ht="15.6" x14ac:dyDescent="0.3">
      <c r="A549" s="50"/>
      <c r="B549" s="56"/>
      <c r="C549" s="57"/>
      <c r="D549" s="56"/>
      <c r="E549" s="56"/>
      <c r="F549" s="56"/>
      <c r="G549" s="56"/>
      <c r="H549" s="56"/>
      <c r="I549" s="56"/>
      <c r="J549" s="58"/>
      <c r="K549" s="58"/>
      <c r="L549" s="58"/>
      <c r="M549" s="58"/>
      <c r="N549" s="58"/>
      <c r="O549" s="2"/>
    </row>
    <row r="550" spans="1:15" x14ac:dyDescent="0.3">
      <c r="A550" s="60" t="s">
        <v>286</v>
      </c>
      <c r="B550" s="53"/>
      <c r="C550" s="63"/>
      <c r="D550" s="61"/>
      <c r="E550" s="58"/>
      <c r="F550" s="58"/>
      <c r="G550" s="58"/>
      <c r="H550" s="58"/>
      <c r="I550" s="58"/>
      <c r="J550" s="58"/>
      <c r="K550" s="58"/>
      <c r="L550" s="58"/>
      <c r="M550" s="58"/>
      <c r="N550" s="53"/>
    </row>
    <row r="551" spans="1:15" x14ac:dyDescent="0.3">
      <c r="A551" s="60"/>
      <c r="B551" s="53"/>
      <c r="C551" s="63"/>
      <c r="D551" s="61"/>
      <c r="E551" s="58"/>
      <c r="F551" s="58"/>
      <c r="G551" s="58"/>
      <c r="H551" s="58"/>
      <c r="I551" s="58"/>
      <c r="J551" s="58"/>
      <c r="K551" s="58"/>
      <c r="L551" s="58"/>
      <c r="M551" s="58"/>
      <c r="N551" s="53"/>
    </row>
    <row r="552" spans="1:15" x14ac:dyDescent="0.3">
      <c r="A552" s="60"/>
      <c r="B552" s="53"/>
      <c r="C552" s="96" t="s">
        <v>5</v>
      </c>
      <c r="D552" s="97">
        <f>C500</f>
        <v>-3.8630710435555544</v>
      </c>
      <c r="E552" s="98" t="s">
        <v>14</v>
      </c>
      <c r="F552" s="64" t="str">
        <f>IF(C500&gt;0,"MIN STEEL IN TOP MAT","CHECK NEG.MOMENT AT HEEL")</f>
        <v>CHECK NEG.MOMENT AT HEEL</v>
      </c>
      <c r="G552" s="58"/>
      <c r="H552" s="58"/>
      <c r="I552" s="58"/>
      <c r="J552" s="58"/>
      <c r="K552" s="58"/>
      <c r="L552" s="58"/>
      <c r="M552" s="58"/>
      <c r="N552" s="53"/>
    </row>
    <row r="553" spans="1:15" x14ac:dyDescent="0.3">
      <c r="A553" s="60"/>
      <c r="B553" s="53"/>
      <c r="C553" s="63"/>
      <c r="D553" s="61"/>
      <c r="E553" s="58"/>
      <c r="F553" s="58"/>
      <c r="G553" s="58"/>
      <c r="H553" s="58"/>
      <c r="I553" s="58"/>
      <c r="J553" s="58"/>
      <c r="K553" s="58"/>
      <c r="L553" s="58"/>
      <c r="M553" s="58"/>
      <c r="N553" s="53"/>
    </row>
    <row r="554" spans="1:15" ht="16.2" x14ac:dyDescent="0.35">
      <c r="A554" s="60"/>
      <c r="B554" s="53"/>
      <c r="C554" s="63" t="s">
        <v>85</v>
      </c>
      <c r="D554" s="65">
        <f>IF(D552&gt;0,"-",1/12*12*(12*$F$14)^3)</f>
        <v>46656</v>
      </c>
      <c r="E554" s="58" t="s">
        <v>86</v>
      </c>
      <c r="F554" s="58"/>
      <c r="G554" s="58"/>
      <c r="H554" s="58"/>
      <c r="I554" s="58"/>
      <c r="J554" s="58"/>
      <c r="K554" s="58"/>
      <c r="L554" s="58"/>
      <c r="M554" s="58"/>
      <c r="N554" s="53"/>
    </row>
    <row r="555" spans="1:15" ht="15" x14ac:dyDescent="0.35">
      <c r="A555" s="58"/>
      <c r="B555" s="53"/>
      <c r="C555" s="53" t="s">
        <v>87</v>
      </c>
      <c r="D555" s="61">
        <f>IF(D552&gt;0,"-",1.2*($D$142*D554/(0.5*12*$F$14))/12)</f>
        <v>124.41599999999998</v>
      </c>
      <c r="E555" s="56" t="s">
        <v>14</v>
      </c>
      <c r="F555" s="64" t="str">
        <f>IF(D552&gt;0,"-",IF(D555&lt;=D556,"GOV'NS",""))</f>
        <v/>
      </c>
      <c r="G555" s="59" t="s">
        <v>88</v>
      </c>
      <c r="J555" s="58"/>
      <c r="K555" s="58"/>
      <c r="L555" s="58"/>
      <c r="M555" s="58"/>
      <c r="N555" s="53"/>
    </row>
    <row r="556" spans="1:15" ht="15" x14ac:dyDescent="0.35">
      <c r="A556" s="58"/>
      <c r="B556" s="53"/>
      <c r="C556" s="53" t="s">
        <v>89</v>
      </c>
      <c r="D556" s="61">
        <f>IF(D552&gt;0,"-",-1.33*D552)</f>
        <v>5.1378844879288881</v>
      </c>
      <c r="E556" s="56" t="s">
        <v>14</v>
      </c>
      <c r="F556" s="64" t="str">
        <f>IF(D552&gt;0,"-",IF(D556&lt;=D555,"GOV'NS",""))</f>
        <v>GOV'NS</v>
      </c>
      <c r="G556" s="53"/>
      <c r="H556" s="61"/>
      <c r="I556" s="56"/>
      <c r="J556" s="58"/>
      <c r="K556" s="58"/>
      <c r="L556" s="58"/>
      <c r="M556" s="58"/>
      <c r="N556" s="53"/>
    </row>
    <row r="557" spans="1:15" x14ac:dyDescent="0.3">
      <c r="A557" s="58"/>
      <c r="B557" s="53"/>
      <c r="C557" s="53"/>
      <c r="D557" s="61"/>
      <c r="E557" s="56"/>
      <c r="F557" s="58"/>
      <c r="G557" s="53"/>
      <c r="H557" s="61"/>
      <c r="I557" s="56"/>
      <c r="J557" s="58"/>
      <c r="K557" s="58"/>
      <c r="L557" s="58"/>
      <c r="M557" s="58"/>
      <c r="N557" s="53"/>
    </row>
    <row r="558" spans="1:15" x14ac:dyDescent="0.3">
      <c r="A558" s="58"/>
      <c r="B558" s="53"/>
      <c r="C558" s="53" t="s">
        <v>15</v>
      </c>
      <c r="D558" s="66">
        <v>3</v>
      </c>
      <c r="E558" s="56" t="s">
        <v>7</v>
      </c>
      <c r="F558" s="58"/>
      <c r="G558" s="53"/>
      <c r="H558" s="67"/>
      <c r="I558" s="56"/>
      <c r="J558" s="58"/>
      <c r="K558" s="58"/>
      <c r="L558" s="58"/>
      <c r="M558" s="58"/>
      <c r="N558" s="53"/>
    </row>
    <row r="559" spans="1:15" x14ac:dyDescent="0.3">
      <c r="A559" s="58"/>
      <c r="B559" s="53"/>
      <c r="C559" s="53"/>
      <c r="D559" s="68"/>
      <c r="E559" s="56"/>
      <c r="F559" s="58"/>
      <c r="G559" s="53"/>
      <c r="H559" s="67"/>
      <c r="I559" s="56"/>
      <c r="J559" s="58"/>
      <c r="K559" s="58"/>
      <c r="L559" s="58"/>
      <c r="M559" s="58"/>
      <c r="N559" s="53"/>
    </row>
    <row r="560" spans="1:15" ht="15.6" x14ac:dyDescent="0.35">
      <c r="A560" s="58"/>
      <c r="B560" s="53"/>
      <c r="C560" s="53" t="s">
        <v>90</v>
      </c>
      <c r="D560" s="61">
        <f>IF(D552&gt;0,"-",-(D552*12)/0.9/0.9/(12*$F$14)/$D$144)</f>
        <v>2.6495686169791186E-2</v>
      </c>
      <c r="E560" s="69" t="s">
        <v>91</v>
      </c>
      <c r="F560" s="56"/>
      <c r="G560" s="56"/>
      <c r="H560" s="56"/>
      <c r="I560" s="58"/>
      <c r="J560" s="58"/>
      <c r="K560" s="58"/>
      <c r="L560" s="58"/>
      <c r="M560" s="58"/>
      <c r="N560" s="53"/>
    </row>
    <row r="561" spans="1:14" x14ac:dyDescent="0.3">
      <c r="A561" s="58"/>
      <c r="B561" s="53"/>
      <c r="C561" s="53"/>
      <c r="D561" s="61"/>
      <c r="E561" s="69"/>
      <c r="F561" s="56"/>
      <c r="G561" s="56"/>
      <c r="H561" s="56"/>
      <c r="I561" s="58"/>
      <c r="J561" s="58"/>
      <c r="K561" s="58"/>
      <c r="L561" s="58"/>
      <c r="M561" s="58"/>
      <c r="N561" s="53"/>
    </row>
    <row r="562" spans="1:14" x14ac:dyDescent="0.3">
      <c r="A562" s="58"/>
      <c r="B562" s="56"/>
      <c r="C562" s="53" t="s">
        <v>140</v>
      </c>
      <c r="D562" s="70">
        <v>5</v>
      </c>
      <c r="E562" s="71"/>
      <c r="I562" s="56"/>
      <c r="J562" s="58"/>
      <c r="K562" s="58"/>
      <c r="L562" s="58"/>
      <c r="M562" s="58"/>
      <c r="N562" s="53"/>
    </row>
    <row r="563" spans="1:14" x14ac:dyDescent="0.3">
      <c r="A563" s="58"/>
      <c r="C563" s="53" t="s">
        <v>93</v>
      </c>
      <c r="D563" s="66">
        <v>12</v>
      </c>
      <c r="E563" s="56" t="s">
        <v>7</v>
      </c>
      <c r="F563" s="56"/>
      <c r="G563" s="56"/>
      <c r="H563" s="56"/>
      <c r="I563" s="58"/>
      <c r="J563" s="58"/>
      <c r="K563" s="58"/>
      <c r="L563" s="58"/>
      <c r="M563" s="58"/>
      <c r="N563" s="53"/>
    </row>
    <row r="564" spans="1:14" ht="15.6" x14ac:dyDescent="0.3">
      <c r="A564" s="58"/>
      <c r="B564" s="56"/>
      <c r="C564" s="53" t="s">
        <v>94</v>
      </c>
      <c r="D564" s="61">
        <f>IF(D552&gt;0,"-",VLOOKUP(D562,'ASTM Areas &amp; HP Properties'!$A$4:$C$14,2,FALSE)/(D563/12))</f>
        <v>0.31</v>
      </c>
      <c r="E564" s="69" t="s">
        <v>95</v>
      </c>
      <c r="F564" s="71" t="str">
        <f>IF(D552&gt;0,"-",IF(D564&gt;=D560,"OK….Check Actual","NO GOOD….Increase As"))</f>
        <v>OK….Check Actual</v>
      </c>
      <c r="G564" s="56"/>
      <c r="H564" s="56"/>
      <c r="I564" s="58"/>
      <c r="J564" s="58"/>
      <c r="K564" s="58"/>
      <c r="L564" s="58"/>
      <c r="M564" s="58"/>
      <c r="N564" s="53"/>
    </row>
    <row r="565" spans="1:14" x14ac:dyDescent="0.3">
      <c r="A565" s="58"/>
      <c r="B565" s="56"/>
      <c r="C565" s="53"/>
      <c r="D565" s="68"/>
      <c r="E565" s="56"/>
      <c r="F565" s="56"/>
      <c r="G565" s="56"/>
      <c r="H565" s="56"/>
      <c r="I565" s="58"/>
      <c r="J565" s="58"/>
      <c r="K565" s="58"/>
      <c r="L565" s="58"/>
      <c r="M565" s="58"/>
      <c r="N565" s="53"/>
    </row>
    <row r="566" spans="1:14" x14ac:dyDescent="0.3">
      <c r="A566" s="58"/>
      <c r="B566" s="56"/>
      <c r="C566" s="53" t="s">
        <v>96</v>
      </c>
      <c r="D566" s="61">
        <f>IF(D552&gt;0,"-",D564*$D$144/0.85/($D$141/1000)/12)</f>
        <v>0.45588235294117657</v>
      </c>
      <c r="E566" s="56" t="s">
        <v>97</v>
      </c>
      <c r="F566" s="56"/>
      <c r="G566" s="56"/>
      <c r="H566" s="56"/>
      <c r="I566" s="58"/>
      <c r="J566" s="58"/>
      <c r="K566" s="58"/>
      <c r="L566" s="58"/>
      <c r="M566" s="58"/>
      <c r="N566" s="53"/>
    </row>
    <row r="567" spans="1:14" ht="15" x14ac:dyDescent="0.35">
      <c r="A567" s="58"/>
      <c r="B567" s="56"/>
      <c r="C567" s="53" t="s">
        <v>98</v>
      </c>
      <c r="D567" s="61">
        <f>IF(D552&gt;0,"-",D566/MAX(0.65,0.85-0.05*($D$141/1000-4)))</f>
        <v>0.53633217993079596</v>
      </c>
      <c r="E567" s="56" t="s">
        <v>7</v>
      </c>
      <c r="F567" s="56"/>
      <c r="G567" s="56"/>
      <c r="H567" s="56"/>
      <c r="I567" s="58"/>
      <c r="J567" s="58"/>
      <c r="K567" s="58"/>
      <c r="L567" s="58"/>
      <c r="M567" s="58"/>
      <c r="N567" s="53"/>
    </row>
    <row r="568" spans="1:14" x14ac:dyDescent="0.3">
      <c r="A568" s="58"/>
      <c r="B568" s="56"/>
      <c r="C568" s="53" t="s">
        <v>6</v>
      </c>
      <c r="D568" s="61">
        <f>IF(D552&gt;0,"-",12*$F$14-D558-0.5*VLOOKUP(D562,'ASTM Areas &amp; HP Properties'!$A$4:$C$14,3,FALSE))</f>
        <v>32.6875</v>
      </c>
      <c r="E568" s="56" t="s">
        <v>7</v>
      </c>
      <c r="F568" s="56"/>
      <c r="G568" s="56"/>
      <c r="H568" s="56"/>
      <c r="I568" s="58"/>
      <c r="J568" s="58"/>
      <c r="K568" s="58"/>
      <c r="L568" s="58"/>
      <c r="M568" s="58"/>
      <c r="N568" s="53"/>
    </row>
    <row r="569" spans="1:14" ht="15" x14ac:dyDescent="0.35">
      <c r="A569" s="58"/>
      <c r="B569" s="56"/>
      <c r="C569" s="53" t="s">
        <v>99</v>
      </c>
      <c r="D569" s="72">
        <f>IF(D552&gt;0,"-",(D568-D567)*(0.003/D567))</f>
        <v>0.17983911290322577</v>
      </c>
      <c r="E569" s="56" t="s">
        <v>100</v>
      </c>
      <c r="F569" s="53" t="s">
        <v>101</v>
      </c>
      <c r="G569" s="72">
        <f>IF(D552&gt;0,"-",$D$144/$D$145)</f>
        <v>2.0689655172413794E-3</v>
      </c>
      <c r="H569" s="56" t="s">
        <v>100</v>
      </c>
      <c r="I569" s="71" t="str">
        <f>IF(D552&gt;0,"-",IF(D569&gt;=G569,"Tension Controlled….Φ=0.90","Recheck with Transition/Compression Control"))</f>
        <v>Tension Controlled….Φ=0.90</v>
      </c>
      <c r="J569" s="58"/>
      <c r="K569" s="58"/>
      <c r="L569" s="58"/>
      <c r="M569" s="58"/>
      <c r="N569" s="53"/>
    </row>
    <row r="570" spans="1:14" x14ac:dyDescent="0.3">
      <c r="A570" s="58"/>
      <c r="B570" s="56"/>
      <c r="C570" s="53"/>
      <c r="D570" s="68"/>
      <c r="E570" s="56"/>
      <c r="F570" s="56"/>
      <c r="G570" s="56"/>
      <c r="H570" s="56"/>
      <c r="I570" s="58"/>
      <c r="J570" s="58"/>
      <c r="K570" s="58"/>
      <c r="L570" s="58"/>
      <c r="M570" s="58"/>
      <c r="N570" s="53"/>
    </row>
    <row r="571" spans="1:14" x14ac:dyDescent="0.3">
      <c r="A571" s="58"/>
      <c r="B571" s="69"/>
      <c r="C571" s="73" t="s">
        <v>102</v>
      </c>
      <c r="D571" s="74">
        <f>IF(D552&gt;0,"-",0.9*D564*$D$144*(D568-D566/2)/12)</f>
        <v>45.28108455882353</v>
      </c>
      <c r="E571" s="69" t="s">
        <v>14</v>
      </c>
      <c r="F571" s="69"/>
      <c r="G571" s="69"/>
      <c r="H571" s="69"/>
      <c r="I571" s="58"/>
      <c r="J571" s="58"/>
      <c r="K571" s="58"/>
      <c r="L571" s="58"/>
      <c r="M571" s="58"/>
      <c r="N571" s="73"/>
    </row>
    <row r="572" spans="1:14" x14ac:dyDescent="0.3">
      <c r="A572" s="58"/>
      <c r="B572" s="69"/>
      <c r="C572" s="73"/>
      <c r="D572" s="74"/>
      <c r="E572" s="69"/>
      <c r="F572" s="69"/>
      <c r="G572" s="69"/>
      <c r="H572" s="69"/>
      <c r="I572" s="58"/>
      <c r="J572" s="58"/>
      <c r="K572" s="58"/>
      <c r="L572" s="58"/>
      <c r="M572" s="58"/>
      <c r="N572" s="73"/>
    </row>
    <row r="573" spans="1:14" x14ac:dyDescent="0.3">
      <c r="A573" s="58"/>
      <c r="B573" s="75" t="s">
        <v>103</v>
      </c>
      <c r="C573" s="75" t="s">
        <v>9</v>
      </c>
      <c r="D573" s="76" t="str">
        <f>IF(D552&gt;0,"-",IF(MAX(D552)&lt;D571,"&lt;","&gt;"))</f>
        <v>&lt;</v>
      </c>
      <c r="E573" s="77" t="s">
        <v>21</v>
      </c>
      <c r="F573" s="71" t="str">
        <f>IF(D552&gt;0,"-",IF(D573="&gt;","CHOOSE LARGER BAR","OK"))</f>
        <v>OK</v>
      </c>
      <c r="G573" s="58"/>
      <c r="H573" s="56"/>
      <c r="I573" s="58"/>
      <c r="J573" s="58"/>
      <c r="K573" s="58"/>
      <c r="L573" s="58"/>
      <c r="M573" s="58"/>
      <c r="N573" s="53"/>
    </row>
    <row r="574" spans="1:14" x14ac:dyDescent="0.3">
      <c r="A574" s="58"/>
      <c r="B574" s="78" t="str">
        <f>IF(D555&gt;D556,"","MIN. REINF. CHECK")</f>
        <v/>
      </c>
      <c r="C574" s="78" t="str">
        <f>IF(D555&gt;D556,"",IF(D555&lt;=D556,"1.2Mcr","1.33Mu"))</f>
        <v/>
      </c>
      <c r="D574" s="79" t="str">
        <f>IF(D555&gt;D556,"",IF(D552&gt;0,"-",IF(D555&lt;=D556,IF(D555&lt;D571,"&lt;","&gt;"),IF(D556&lt;D571,"&lt;","&gt;"))))</f>
        <v/>
      </c>
      <c r="E574" s="80" t="str">
        <f>IF(D555&gt;D556,"","ΦMn")</f>
        <v/>
      </c>
      <c r="F574" s="71" t="str">
        <f>IF(D555&gt;D556,"",IF(D552&gt;0,"-",IF(D574="&gt;","CHOOSE LARGER BAR","OK")))</f>
        <v/>
      </c>
      <c r="G574" s="58"/>
      <c r="H574" s="56"/>
      <c r="I574" s="58"/>
      <c r="J574" s="58"/>
      <c r="K574" s="58"/>
      <c r="L574" s="58"/>
      <c r="M574" s="58"/>
      <c r="N574" s="53"/>
    </row>
    <row r="575" spans="1:14" x14ac:dyDescent="0.3">
      <c r="A575" s="58"/>
      <c r="B575" s="78"/>
      <c r="C575" s="78"/>
      <c r="D575" s="79"/>
      <c r="E575" s="80"/>
      <c r="F575" s="221"/>
      <c r="G575" s="58"/>
      <c r="H575" s="56"/>
      <c r="I575" s="58"/>
      <c r="J575" s="58"/>
      <c r="K575" s="58"/>
      <c r="L575" s="58"/>
      <c r="M575" s="58"/>
      <c r="N575" s="53"/>
    </row>
    <row r="576" spans="1:14" x14ac:dyDescent="0.3">
      <c r="A576" s="60" t="s">
        <v>104</v>
      </c>
      <c r="C576" s="56"/>
      <c r="D576" s="57"/>
      <c r="E576" s="56"/>
      <c r="F576" s="56"/>
      <c r="G576" s="56"/>
      <c r="H576" s="56"/>
      <c r="I576" s="56"/>
      <c r="J576" s="58"/>
      <c r="K576" s="58"/>
      <c r="L576" s="58"/>
      <c r="M576" s="58"/>
      <c r="N576" s="53"/>
    </row>
    <row r="577" spans="1:15" x14ac:dyDescent="0.3">
      <c r="A577" s="60"/>
      <c r="C577" s="56"/>
      <c r="D577" s="57"/>
      <c r="E577" s="56"/>
      <c r="F577" s="56"/>
      <c r="G577" s="56"/>
      <c r="H577" s="56"/>
      <c r="I577" s="56"/>
      <c r="J577" s="58"/>
      <c r="K577" s="58"/>
      <c r="L577" s="58"/>
      <c r="M577" s="58"/>
      <c r="N577" s="53"/>
    </row>
    <row r="578" spans="1:15" x14ac:dyDescent="0.3">
      <c r="A578" s="51"/>
      <c r="B578" s="51"/>
      <c r="C578" s="81" t="s">
        <v>105</v>
      </c>
      <c r="D578" s="82">
        <f>IF(D552&gt;0,"-",0.8*0.24*SQRT($D$141/1000))</f>
        <v>0.38400000000000001</v>
      </c>
      <c r="E578" s="51" t="s">
        <v>10</v>
      </c>
      <c r="F578" s="51"/>
      <c r="G578" s="51"/>
      <c r="H578" s="51"/>
      <c r="I578" s="51"/>
      <c r="J578" s="51"/>
      <c r="K578" s="51"/>
      <c r="L578" s="51"/>
      <c r="M578" s="51"/>
      <c r="N578" s="51"/>
      <c r="O578" s="51"/>
    </row>
    <row r="579" spans="1:15" ht="15" x14ac:dyDescent="0.35">
      <c r="A579" s="51"/>
      <c r="B579" s="51"/>
      <c r="C579" s="81" t="s">
        <v>106</v>
      </c>
      <c r="D579" s="54">
        <f>IF(D552&gt;0,"-",-(D552*12)*(0.5*12*$F$15)/D554)</f>
        <v>6.5211977671675248E-2</v>
      </c>
      <c r="E579" s="51" t="s">
        <v>10</v>
      </c>
      <c r="F579" s="83" t="str">
        <f>IF(D552&gt;0,"-",IF(D579&lt;D578,"Spacing not checked…fact &lt; 0.8fr","CHECK SPACING/CRACK CONTROL….SEE BELOW"))</f>
        <v>Spacing not checked…fact &lt; 0.8fr</v>
      </c>
      <c r="G579" s="51"/>
      <c r="H579" s="51"/>
      <c r="I579" s="51"/>
      <c r="J579" s="51"/>
      <c r="K579" s="51"/>
      <c r="L579" s="51"/>
      <c r="M579" s="51"/>
      <c r="N579" s="51"/>
      <c r="O579" s="51"/>
    </row>
    <row r="580" spans="1:15" x14ac:dyDescent="0.3">
      <c r="A580" s="51"/>
      <c r="B580" s="51"/>
      <c r="C580" s="81"/>
      <c r="D580" s="54"/>
      <c r="E580" s="51"/>
      <c r="F580" s="83"/>
      <c r="G580" s="51"/>
      <c r="H580" s="51"/>
      <c r="I580" s="51"/>
      <c r="J580" s="51"/>
      <c r="K580" s="51"/>
      <c r="L580" s="51"/>
      <c r="M580" s="51"/>
      <c r="N580" s="51"/>
      <c r="O580" s="51"/>
    </row>
    <row r="581" spans="1:15" ht="15" x14ac:dyDescent="0.35">
      <c r="A581" s="51"/>
      <c r="B581" s="51"/>
      <c r="C581" s="81" t="s">
        <v>107</v>
      </c>
      <c r="D581" s="55" t="str">
        <f>IF(D579&lt;D578,"-",1)</f>
        <v>-</v>
      </c>
      <c r="E581" s="51" t="s">
        <v>108</v>
      </c>
      <c r="F581" s="83"/>
      <c r="G581" s="51"/>
      <c r="H581" s="51"/>
      <c r="I581" s="51"/>
      <c r="J581" s="51"/>
      <c r="K581" s="51"/>
      <c r="L581" s="51"/>
      <c r="M581" s="51"/>
      <c r="N581" s="51"/>
      <c r="O581" s="51"/>
    </row>
    <row r="582" spans="1:15" ht="15" x14ac:dyDescent="0.35">
      <c r="A582" s="51"/>
      <c r="B582" s="51"/>
      <c r="C582" s="81" t="s">
        <v>109</v>
      </c>
      <c r="D582" s="84" t="str">
        <f>IF(D552&gt;0,"-",IF(D579&lt;D578,"-",D558+1/2*(VLOOKUP(D562,'ASTM Areas &amp; HP Properties'!$A$4:$C$14,3,FALSE))))</f>
        <v>-</v>
      </c>
      <c r="E582" s="51" t="s">
        <v>7</v>
      </c>
      <c r="F582" s="83"/>
      <c r="G582" s="51"/>
      <c r="H582" s="51"/>
      <c r="I582" s="51"/>
      <c r="J582" s="51"/>
      <c r="K582" s="51"/>
      <c r="L582" s="51"/>
      <c r="M582" s="51"/>
      <c r="N582" s="51"/>
      <c r="O582" s="51"/>
    </row>
    <row r="583" spans="1:15" ht="15" x14ac:dyDescent="0.35">
      <c r="A583" s="51"/>
      <c r="B583" s="51"/>
      <c r="C583" s="81" t="s">
        <v>110</v>
      </c>
      <c r="D583" s="84" t="str">
        <f>IF(D552&gt;0,"-",IF(D579&lt;D578,"-",12*$F$14))</f>
        <v>-</v>
      </c>
      <c r="E583" s="51" t="s">
        <v>7</v>
      </c>
      <c r="F583" s="83"/>
      <c r="G583" s="51"/>
      <c r="H583" s="51"/>
      <c r="I583" s="51"/>
      <c r="J583" s="51"/>
      <c r="K583" s="51"/>
      <c r="L583" s="51"/>
      <c r="M583" s="51"/>
      <c r="N583" s="51"/>
      <c r="O583" s="51"/>
    </row>
    <row r="584" spans="1:15" ht="15" x14ac:dyDescent="0.35">
      <c r="A584" s="51"/>
      <c r="B584" s="51"/>
      <c r="C584" s="81" t="s">
        <v>111</v>
      </c>
      <c r="D584" s="54" t="str">
        <f>IF(D552&gt;0,"-",IF(D579&lt;D578,"-",1+D582/0.7/(D583-D582)))</f>
        <v>-</v>
      </c>
      <c r="E584" s="51"/>
      <c r="F584" s="83"/>
      <c r="G584" s="51"/>
      <c r="H584" s="51"/>
      <c r="I584" s="51"/>
      <c r="J584" s="51"/>
      <c r="K584" s="51"/>
      <c r="L584" s="51"/>
      <c r="M584" s="51"/>
      <c r="N584" s="51"/>
      <c r="O584" s="51"/>
    </row>
    <row r="585" spans="1:15" x14ac:dyDescent="0.3">
      <c r="A585" s="51"/>
      <c r="B585" s="51"/>
      <c r="C585" s="81" t="s">
        <v>112</v>
      </c>
      <c r="D585" s="54" t="str">
        <f>IF(D552&gt;0,"-",IF(D579&lt;D578,"-",$D$145/$D$143))</f>
        <v>-</v>
      </c>
      <c r="E585" s="51" t="s">
        <v>113</v>
      </c>
      <c r="F585" s="85" t="str">
        <f>IF(D552&gt;0,"-",IF(D579&lt;D578,"-",CEILING(D585,1)))</f>
        <v>-</v>
      </c>
      <c r="G585" s="51"/>
      <c r="H585" s="51"/>
      <c r="I585" s="51"/>
      <c r="J585" s="51"/>
      <c r="K585" s="51"/>
      <c r="L585" s="51"/>
      <c r="M585" s="51"/>
      <c r="N585" s="51"/>
      <c r="O585" s="51"/>
    </row>
    <row r="586" spans="1:15" ht="15" x14ac:dyDescent="0.35">
      <c r="A586" s="51"/>
      <c r="B586" s="51"/>
      <c r="C586" s="81" t="s">
        <v>114</v>
      </c>
      <c r="D586" s="84" t="str">
        <f>IF(D552&gt;0,"-",IF(D579&lt;D578,"-",12*$F$14-2*D558-0.5*VLOOKUP(D562,'ASTM Areas &amp; HP Properties'!$A$4:$C$14,3,FALSE)))</f>
        <v>-</v>
      </c>
      <c r="E586" s="51" t="s">
        <v>7</v>
      </c>
      <c r="F586" s="83"/>
      <c r="G586" s="51"/>
      <c r="H586" s="51"/>
      <c r="I586" s="51"/>
      <c r="J586" s="51"/>
      <c r="K586" s="51"/>
      <c r="L586" s="51"/>
      <c r="M586" s="51"/>
      <c r="N586" s="51"/>
      <c r="O586" s="51"/>
    </row>
    <row r="587" spans="1:15" ht="15" x14ac:dyDescent="0.35">
      <c r="A587" s="51"/>
      <c r="B587" s="51"/>
      <c r="C587" s="81" t="s">
        <v>115</v>
      </c>
      <c r="D587" s="54" t="str">
        <f>IF(D552&gt;0,"-",IF(D579&lt;D578,"-",D564/12/D586))</f>
        <v>-</v>
      </c>
      <c r="E587" s="51"/>
      <c r="F587" s="83"/>
      <c r="G587" s="51"/>
      <c r="H587" s="51"/>
      <c r="I587" s="51"/>
      <c r="J587" s="51"/>
      <c r="K587" s="51"/>
      <c r="L587" s="51"/>
      <c r="M587" s="51"/>
      <c r="N587" s="51"/>
      <c r="O587" s="51"/>
    </row>
    <row r="588" spans="1:15" ht="15.6" x14ac:dyDescent="0.3">
      <c r="A588" s="51"/>
      <c r="B588" s="51"/>
      <c r="C588" s="81" t="s">
        <v>116</v>
      </c>
      <c r="D588" s="54" t="str">
        <f>IF(D552&gt;0,"-",IF(D579&lt;D578,"-",SQRT((D587*F585)^2+2*(D587*F585))-D587*F585))</f>
        <v>-</v>
      </c>
      <c r="E588" s="51"/>
      <c r="F588" s="83"/>
      <c r="G588" s="51"/>
      <c r="H588" s="51"/>
      <c r="I588" s="51"/>
      <c r="J588" s="51"/>
      <c r="K588" s="51"/>
      <c r="L588" s="51"/>
      <c r="M588" s="51"/>
      <c r="N588" s="51"/>
      <c r="O588" s="51"/>
    </row>
    <row r="589" spans="1:15" ht="15" x14ac:dyDescent="0.35">
      <c r="A589" s="51"/>
      <c r="B589" s="51"/>
      <c r="C589" s="81" t="s">
        <v>117</v>
      </c>
      <c r="D589" s="54" t="str">
        <f>IF(D552&gt;0,"-",IF(D579&lt;D578,"-",D588*D586))</f>
        <v>-</v>
      </c>
      <c r="E589" s="51" t="s">
        <v>7</v>
      </c>
      <c r="F589" s="83"/>
      <c r="G589" s="51"/>
      <c r="H589" s="51"/>
      <c r="I589" s="51"/>
      <c r="J589" s="51"/>
      <c r="K589" s="51"/>
      <c r="L589" s="51"/>
      <c r="M589" s="51"/>
      <c r="N589" s="51"/>
      <c r="O589" s="51"/>
    </row>
    <row r="590" spans="1:15" ht="16.2" x14ac:dyDescent="0.35">
      <c r="A590" s="51"/>
      <c r="B590" s="51"/>
      <c r="C590" s="81" t="s">
        <v>118</v>
      </c>
      <c r="D590" s="55" t="str">
        <f>IF(D552&gt;0,"-",IF(D579&lt;D578,"-",1/3*12*D589^3+F585*D564*(D586-D589)^2))</f>
        <v>-</v>
      </c>
      <c r="E590" s="69" t="s">
        <v>119</v>
      </c>
      <c r="F590" s="83"/>
      <c r="G590" s="51"/>
      <c r="H590" s="51"/>
      <c r="I590" s="51"/>
      <c r="J590" s="51"/>
      <c r="K590" s="51"/>
      <c r="L590" s="51"/>
      <c r="M590" s="51"/>
      <c r="N590" s="51"/>
      <c r="O590" s="51"/>
    </row>
    <row r="591" spans="1:15" ht="15" x14ac:dyDescent="0.35">
      <c r="A591" s="51"/>
      <c r="B591" s="51"/>
      <c r="C591" s="81" t="s">
        <v>120</v>
      </c>
      <c r="D591" s="84" t="str">
        <f>IF(D552&gt;0,"-",IF(D579&lt;D578,"-",D586-D589))</f>
        <v>-</v>
      </c>
      <c r="E591" s="51" t="s">
        <v>7</v>
      </c>
      <c r="F591" s="83"/>
      <c r="G591" s="51"/>
      <c r="H591" s="51"/>
      <c r="I591" s="51"/>
      <c r="J591" s="51"/>
      <c r="K591" s="51"/>
      <c r="L591" s="51"/>
      <c r="M591" s="51"/>
      <c r="N591" s="51"/>
      <c r="O591" s="51"/>
    </row>
    <row r="592" spans="1:15" ht="15" x14ac:dyDescent="0.35">
      <c r="A592" s="51"/>
      <c r="B592" s="51"/>
      <c r="C592" s="81" t="s">
        <v>121</v>
      </c>
      <c r="D592" s="84" t="str">
        <f>IF(D579&lt;D578,"-",-F585*D552*12*D591/D590)</f>
        <v>-</v>
      </c>
      <c r="E592" s="51" t="s">
        <v>10</v>
      </c>
      <c r="F592" s="83"/>
      <c r="G592" s="51"/>
      <c r="H592" s="51"/>
      <c r="I592" s="51"/>
      <c r="J592" s="51"/>
      <c r="K592" s="51"/>
      <c r="L592" s="51"/>
      <c r="M592" s="51"/>
      <c r="N592" s="51"/>
      <c r="O592" s="51"/>
    </row>
    <row r="593" spans="1:15" x14ac:dyDescent="0.3">
      <c r="A593" s="51"/>
      <c r="B593" s="51"/>
      <c r="C593" s="81"/>
      <c r="D593" s="84"/>
      <c r="E593" s="51"/>
      <c r="F593" s="83"/>
      <c r="G593" s="83"/>
      <c r="H593" s="83"/>
      <c r="I593" s="51"/>
      <c r="J593" s="51"/>
      <c r="K593" s="51"/>
      <c r="L593" s="51"/>
      <c r="M593" s="51"/>
      <c r="N593" s="51"/>
      <c r="O593" s="51"/>
    </row>
    <row r="594" spans="1:15" ht="15" x14ac:dyDescent="0.35">
      <c r="A594" s="51"/>
      <c r="B594" s="51"/>
      <c r="C594" s="81" t="s">
        <v>313</v>
      </c>
      <c r="D594" s="84" t="str">
        <f>IF($D579&lt;D578,"-",700*D581/D584/D592-2*D582)</f>
        <v>-</v>
      </c>
      <c r="E594" s="51" t="s">
        <v>122</v>
      </c>
      <c r="F594" s="86" t="s">
        <v>123</v>
      </c>
      <c r="G594" s="87" t="str">
        <f>IF(D552&gt;0,"-",IF(D579&lt;D578,"-",ROUNDDOWN(D594,)))</f>
        <v>-</v>
      </c>
      <c r="H594" s="83" t="s">
        <v>7</v>
      </c>
      <c r="I594" s="83" t="str">
        <f>IF(D552&gt;0,"-",IF($D579&lt;D578,"-",IF(G594&gt;=D563,"OK","DECREASE SPACING")))</f>
        <v>-</v>
      </c>
      <c r="J594" s="51"/>
      <c r="K594" s="51"/>
      <c r="L594" s="51"/>
      <c r="M594" s="51"/>
      <c r="N594" s="51"/>
      <c r="O594" s="51"/>
    </row>
    <row r="595" spans="1:15" ht="15.6" x14ac:dyDescent="0.3">
      <c r="A595" s="113"/>
      <c r="B595" s="56"/>
      <c r="C595" s="57"/>
      <c r="D595" s="56"/>
      <c r="E595" s="56"/>
      <c r="F595" s="56"/>
      <c r="G595" s="56"/>
      <c r="H595" s="56"/>
      <c r="I595" s="56"/>
      <c r="J595" s="58"/>
      <c r="K595" s="58"/>
      <c r="L595" s="58"/>
      <c r="M595" s="58"/>
      <c r="N595" s="58"/>
      <c r="O595" s="2"/>
    </row>
    <row r="596" spans="1:15" ht="15.6" x14ac:dyDescent="0.3">
      <c r="A596" s="113"/>
      <c r="B596" s="56"/>
      <c r="C596" s="57"/>
      <c r="D596" s="56"/>
      <c r="E596" s="56"/>
      <c r="F596" s="56"/>
      <c r="G596" s="56"/>
      <c r="H596" s="56"/>
      <c r="I596" s="56"/>
      <c r="J596" s="58"/>
      <c r="K596" s="58"/>
      <c r="L596" s="58"/>
      <c r="M596" s="58"/>
      <c r="N596" s="58"/>
      <c r="O596" s="2"/>
    </row>
    <row r="597" spans="1:15" ht="15.6" x14ac:dyDescent="0.3">
      <c r="A597" s="113"/>
      <c r="B597" s="56"/>
      <c r="C597" s="57"/>
      <c r="D597" s="56"/>
      <c r="E597" s="56"/>
      <c r="F597" s="56"/>
      <c r="G597" s="56"/>
      <c r="H597" s="56"/>
      <c r="I597" s="56"/>
      <c r="J597" s="58"/>
      <c r="K597" s="58"/>
      <c r="L597" s="58"/>
      <c r="M597" s="58"/>
      <c r="N597" s="58"/>
      <c r="O597" s="2"/>
    </row>
    <row r="598" spans="1:15" ht="15.6" x14ac:dyDescent="0.3">
      <c r="A598" s="113"/>
      <c r="B598" s="56"/>
      <c r="C598" s="57"/>
      <c r="D598" s="56"/>
      <c r="E598" s="56"/>
      <c r="F598" s="56"/>
      <c r="G598" s="56"/>
      <c r="H598" s="56"/>
      <c r="I598" s="56"/>
      <c r="J598" s="58"/>
      <c r="K598" s="58"/>
      <c r="L598" s="58"/>
      <c r="M598" s="58"/>
      <c r="N598" s="58"/>
      <c r="O598" s="2"/>
    </row>
    <row r="599" spans="1:15" x14ac:dyDescent="0.3">
      <c r="A599" s="60" t="s">
        <v>193</v>
      </c>
      <c r="B599" s="56"/>
      <c r="C599" s="57"/>
      <c r="D599" s="56"/>
      <c r="E599" s="56"/>
      <c r="F599" s="56"/>
      <c r="G599" s="56"/>
      <c r="H599" s="56"/>
      <c r="I599" s="56"/>
      <c r="J599" s="58"/>
      <c r="K599" s="58"/>
      <c r="L599" s="58"/>
      <c r="M599" s="58"/>
      <c r="N599" s="58"/>
      <c r="O599" s="2"/>
    </row>
    <row r="600" spans="1:15" ht="15.6" x14ac:dyDescent="0.3">
      <c r="A600" s="50"/>
      <c r="B600" s="56"/>
      <c r="C600" s="57"/>
      <c r="D600" s="56"/>
      <c r="E600" s="56"/>
      <c r="F600" s="56"/>
      <c r="G600" s="56"/>
      <c r="H600" s="56"/>
      <c r="I600" s="56"/>
      <c r="J600" s="58"/>
      <c r="K600" s="58"/>
      <c r="L600" s="58"/>
      <c r="M600" s="58"/>
      <c r="N600" s="58"/>
      <c r="O600" s="2"/>
    </row>
    <row r="601" spans="1:15" ht="15.6" x14ac:dyDescent="0.3">
      <c r="A601" s="50"/>
      <c r="B601" s="116" t="s">
        <v>194</v>
      </c>
      <c r="C601" s="57"/>
      <c r="D601" s="56"/>
      <c r="E601" s="56"/>
      <c r="F601" s="56"/>
      <c r="G601" s="56"/>
      <c r="H601" s="56"/>
      <c r="I601" s="56"/>
      <c r="J601" s="58"/>
      <c r="K601" s="58"/>
      <c r="L601" s="58"/>
      <c r="M601" s="58"/>
      <c r="N601" s="58"/>
      <c r="O601" s="2"/>
    </row>
    <row r="602" spans="1:15" ht="15.6" x14ac:dyDescent="0.3">
      <c r="A602" s="50"/>
      <c r="B602" s="198" t="s">
        <v>195</v>
      </c>
      <c r="C602" s="199">
        <f>IF(MIN(D453,D552)&lt;0,IF(MAX(D564,D465)=D465,D463,D562),B315)</f>
        <v>5</v>
      </c>
      <c r="D602" s="199" t="s">
        <v>129</v>
      </c>
      <c r="E602" s="200">
        <f>IF(MIN(D453,D552)&lt;0,IF(MAX(D564,D465)=D465,D464,D563),D315)</f>
        <v>12</v>
      </c>
      <c r="F602" s="201" t="s">
        <v>197</v>
      </c>
      <c r="G602" s="56"/>
      <c r="H602" s="56"/>
      <c r="I602" s="56"/>
      <c r="J602" s="58"/>
      <c r="K602" s="58"/>
      <c r="L602" s="58"/>
      <c r="M602" s="58"/>
      <c r="N602" s="58"/>
      <c r="O602" s="2"/>
    </row>
    <row r="603" spans="1:15" ht="15.6" x14ac:dyDescent="0.3">
      <c r="A603" s="50"/>
      <c r="B603" s="116" t="s">
        <v>196</v>
      </c>
      <c r="C603" s="57"/>
      <c r="D603" s="56"/>
      <c r="E603" s="62"/>
      <c r="F603" s="56"/>
      <c r="G603" s="56"/>
      <c r="H603" s="56"/>
      <c r="I603" s="56"/>
      <c r="J603" s="58"/>
      <c r="K603" s="58"/>
      <c r="L603" s="58"/>
      <c r="M603" s="58"/>
      <c r="N603" s="58"/>
      <c r="O603" s="2"/>
    </row>
    <row r="604" spans="1:15" ht="15.6" x14ac:dyDescent="0.3">
      <c r="A604" s="50"/>
      <c r="B604" s="198" t="s">
        <v>195</v>
      </c>
      <c r="C604" s="202">
        <f>IF(MAX(D418,D517)=D517,D515,D416)</f>
        <v>5</v>
      </c>
      <c r="D604" s="199" t="s">
        <v>129</v>
      </c>
      <c r="E604" s="200">
        <f>IF(MAX(D418,D517)=D517,D516,D417)</f>
        <v>12</v>
      </c>
      <c r="F604" s="201" t="s">
        <v>197</v>
      </c>
      <c r="G604" s="56"/>
      <c r="H604" s="56"/>
      <c r="I604" s="56"/>
      <c r="J604" s="58"/>
      <c r="K604" s="58"/>
      <c r="L604" s="58"/>
      <c r="M604" s="58"/>
      <c r="N604" s="58"/>
      <c r="O604" s="2"/>
    </row>
    <row r="605" spans="1:15" ht="15.6" x14ac:dyDescent="0.3">
      <c r="A605" s="50"/>
      <c r="B605" s="75"/>
      <c r="C605" s="118"/>
      <c r="D605" s="76"/>
      <c r="E605" s="117"/>
      <c r="F605" s="71"/>
      <c r="G605" s="56"/>
      <c r="H605" s="56"/>
      <c r="I605" s="56"/>
      <c r="J605" s="58"/>
      <c r="K605" s="58"/>
      <c r="L605" s="58"/>
      <c r="M605" s="58"/>
      <c r="N605" s="58"/>
      <c r="O605" s="2"/>
    </row>
    <row r="606" spans="1:15" ht="15.6" x14ac:dyDescent="0.3">
      <c r="A606" s="50"/>
      <c r="B606" s="75"/>
      <c r="C606" s="118"/>
      <c r="D606" s="76"/>
      <c r="E606" s="117"/>
      <c r="F606" s="71"/>
      <c r="G606" s="56"/>
      <c r="H606" s="56"/>
      <c r="I606" s="56"/>
      <c r="J606" s="58"/>
      <c r="K606" s="58"/>
      <c r="L606" s="58"/>
      <c r="M606" s="58"/>
      <c r="N606" s="58"/>
      <c r="O606" s="2"/>
    </row>
    <row r="607" spans="1:15" ht="15.6" x14ac:dyDescent="0.3">
      <c r="A607" s="50"/>
      <c r="B607" s="75"/>
      <c r="C607" s="118"/>
      <c r="D607" s="76"/>
      <c r="E607" s="117"/>
      <c r="F607" s="71"/>
      <c r="G607" s="56"/>
      <c r="H607" s="56"/>
      <c r="I607" s="56"/>
      <c r="J607" s="58"/>
      <c r="K607" s="58"/>
      <c r="L607" s="58"/>
      <c r="M607" s="58"/>
      <c r="N607" s="58"/>
      <c r="O607" s="2"/>
    </row>
    <row r="608" spans="1:15" ht="15.6" x14ac:dyDescent="0.3">
      <c r="A608" s="101" t="s">
        <v>190</v>
      </c>
      <c r="B608" s="56"/>
      <c r="C608" s="57"/>
      <c r="D608" s="56"/>
      <c r="E608" s="56"/>
      <c r="F608" s="56"/>
      <c r="G608" s="56"/>
      <c r="H608" s="56"/>
      <c r="I608" s="56"/>
      <c r="J608" s="58"/>
      <c r="K608" s="58"/>
      <c r="L608" s="58"/>
      <c r="M608" s="58"/>
      <c r="N608" s="58"/>
      <c r="O608" s="2"/>
    </row>
    <row r="609" spans="1:15" ht="15.6" x14ac:dyDescent="0.3">
      <c r="A609" s="50"/>
      <c r="B609" s="56"/>
      <c r="C609" s="57"/>
      <c r="D609" s="56"/>
      <c r="E609" s="56"/>
      <c r="F609" s="56"/>
      <c r="G609" s="56"/>
      <c r="H609" s="56"/>
      <c r="I609" s="56"/>
      <c r="J609" s="58"/>
      <c r="K609" s="58"/>
      <c r="L609" s="58"/>
      <c r="M609" s="58"/>
      <c r="N609" s="58"/>
      <c r="O609" s="2"/>
    </row>
    <row r="610" spans="1:15" x14ac:dyDescent="0.3">
      <c r="A610" s="60" t="s">
        <v>164</v>
      </c>
      <c r="B610" s="53"/>
      <c r="C610" s="53"/>
      <c r="D610" s="61"/>
      <c r="E610" s="56"/>
      <c r="F610" s="58"/>
      <c r="G610" s="53"/>
      <c r="H610" s="61"/>
      <c r="I610" s="62"/>
      <c r="J610" s="58"/>
      <c r="K610" s="58"/>
      <c r="L610" s="58"/>
      <c r="M610" s="58"/>
      <c r="N610" s="56"/>
      <c r="O610" s="2"/>
    </row>
    <row r="611" spans="1:15" x14ac:dyDescent="0.3">
      <c r="A611" s="60"/>
      <c r="B611" s="53"/>
      <c r="C611" s="53"/>
      <c r="D611" s="61"/>
      <c r="E611" s="56"/>
      <c r="F611" s="58"/>
      <c r="G611" s="53"/>
      <c r="H611" s="61"/>
      <c r="I611" s="62"/>
      <c r="J611" s="58"/>
      <c r="K611" s="58"/>
      <c r="L611" s="58"/>
      <c r="M611" s="58"/>
      <c r="N611" s="56"/>
      <c r="O611" s="2"/>
    </row>
    <row r="612" spans="1:15" x14ac:dyDescent="0.3">
      <c r="A612" s="60"/>
      <c r="B612" s="2"/>
      <c r="C612" s="53" t="s">
        <v>142</v>
      </c>
      <c r="D612" s="61">
        <f>$C$87</f>
        <v>11.64983302663992</v>
      </c>
      <c r="E612" s="100" t="s">
        <v>144</v>
      </c>
      <c r="F612" s="58"/>
      <c r="G612" s="53"/>
      <c r="H612" s="61"/>
      <c r="I612" s="62"/>
      <c r="J612" s="58"/>
      <c r="K612" s="58"/>
      <c r="L612" s="58"/>
      <c r="M612" s="58"/>
      <c r="N612" s="56"/>
      <c r="O612" s="2"/>
    </row>
    <row r="613" spans="1:15" x14ac:dyDescent="0.3">
      <c r="A613" s="60"/>
      <c r="B613" s="2"/>
      <c r="C613" s="53" t="s">
        <v>289</v>
      </c>
      <c r="D613" s="61">
        <f>$C$80*(E45+E46+E47+E48)</f>
        <v>6.3327875000000047</v>
      </c>
      <c r="E613" s="100" t="s">
        <v>144</v>
      </c>
      <c r="F613" s="58"/>
      <c r="G613" s="53"/>
      <c r="H613" s="61"/>
      <c r="I613" s="62"/>
      <c r="J613" s="58"/>
      <c r="K613" s="58"/>
      <c r="L613" s="58"/>
      <c r="M613" s="58"/>
      <c r="N613" s="56"/>
      <c r="O613" s="2"/>
    </row>
    <row r="614" spans="1:15" x14ac:dyDescent="0.3">
      <c r="A614" s="60"/>
      <c r="B614" s="2"/>
      <c r="C614" s="53" t="s">
        <v>143</v>
      </c>
      <c r="D614" s="61">
        <f>$C$89</f>
        <v>15.933050789959875</v>
      </c>
      <c r="E614" s="100" t="s">
        <v>144</v>
      </c>
      <c r="F614" s="58"/>
      <c r="G614" s="53"/>
      <c r="H614" s="61"/>
      <c r="I614" s="62"/>
      <c r="J614" s="58"/>
      <c r="K614" s="58"/>
      <c r="L614" s="58"/>
      <c r="M614" s="58"/>
      <c r="N614" s="56"/>
      <c r="O614" s="2"/>
    </row>
    <row r="615" spans="1:15" x14ac:dyDescent="0.3">
      <c r="A615" s="60"/>
      <c r="B615" s="2"/>
      <c r="C615" s="53"/>
      <c r="D615" s="53"/>
      <c r="E615" s="61"/>
      <c r="F615" s="58"/>
      <c r="G615" s="53"/>
      <c r="H615" s="61"/>
      <c r="I615" s="62"/>
      <c r="J615" s="58"/>
      <c r="K615" s="58"/>
      <c r="L615" s="58"/>
      <c r="M615" s="58"/>
      <c r="N615" s="56"/>
      <c r="O615" s="2"/>
    </row>
    <row r="616" spans="1:15" x14ac:dyDescent="0.3">
      <c r="A616" s="60"/>
      <c r="B616" s="2"/>
      <c r="C616" s="53" t="s">
        <v>198</v>
      </c>
      <c r="D616" s="61">
        <f>D98</f>
        <v>14</v>
      </c>
      <c r="E616" s="100" t="s">
        <v>13</v>
      </c>
      <c r="F616" s="58"/>
      <c r="G616" s="53"/>
      <c r="H616" s="61"/>
      <c r="I616" s="62"/>
      <c r="J616" s="58"/>
      <c r="K616" s="58"/>
      <c r="L616" s="58"/>
      <c r="M616" s="58"/>
      <c r="N616" s="56"/>
      <c r="O616" s="2"/>
    </row>
    <row r="617" spans="1:15" x14ac:dyDescent="0.3">
      <c r="A617" s="60"/>
      <c r="B617" s="53"/>
      <c r="C617" s="53"/>
      <c r="D617" s="61"/>
      <c r="E617" s="56"/>
      <c r="F617" s="58"/>
      <c r="G617" s="53"/>
      <c r="H617" s="61"/>
      <c r="I617" s="62"/>
      <c r="J617" s="58"/>
      <c r="K617" s="58"/>
      <c r="L617" s="58"/>
      <c r="M617" s="58"/>
      <c r="N617" s="56"/>
      <c r="O617" s="2"/>
    </row>
    <row r="618" spans="1:15" ht="15" x14ac:dyDescent="0.35">
      <c r="A618" s="58"/>
      <c r="B618" s="53" t="s">
        <v>80</v>
      </c>
      <c r="C618" s="53" t="s">
        <v>199</v>
      </c>
      <c r="D618" s="61">
        <f>0.8*(D612*D616^2/8)</f>
        <v>228.33672732214242</v>
      </c>
      <c r="E618" s="56" t="s">
        <v>4</v>
      </c>
      <c r="F618" s="58"/>
      <c r="G618" s="58"/>
      <c r="H618" s="58"/>
      <c r="I618" s="58"/>
      <c r="J618" s="58"/>
      <c r="K618" s="58"/>
      <c r="L618" s="58"/>
      <c r="M618" s="58"/>
      <c r="N618" s="63"/>
      <c r="O618" s="2"/>
    </row>
    <row r="619" spans="1:15" ht="15" x14ac:dyDescent="0.35">
      <c r="A619" s="58"/>
      <c r="B619" s="53" t="s">
        <v>287</v>
      </c>
      <c r="C619" s="53" t="s">
        <v>288</v>
      </c>
      <c r="D619" s="61">
        <f>0.8*(D613*D616^2/8)</f>
        <v>124.12263500000009</v>
      </c>
      <c r="E619" s="56" t="s">
        <v>4</v>
      </c>
      <c r="F619" s="58"/>
      <c r="G619" s="58"/>
      <c r="H619" s="58"/>
      <c r="I619" s="58"/>
      <c r="J619" s="58"/>
      <c r="K619" s="58"/>
      <c r="L619" s="58"/>
      <c r="M619" s="58"/>
      <c r="N619" s="63"/>
      <c r="O619" s="2"/>
    </row>
    <row r="620" spans="1:15" ht="15" x14ac:dyDescent="0.35">
      <c r="A620" s="58"/>
      <c r="B620" s="53" t="s">
        <v>137</v>
      </c>
      <c r="C620" s="53" t="s">
        <v>200</v>
      </c>
      <c r="D620" s="61">
        <f>0.8*(D614*D616^2/8)</f>
        <v>312.28779548321359</v>
      </c>
      <c r="E620" s="56" t="s">
        <v>4</v>
      </c>
      <c r="F620" s="58"/>
      <c r="G620" s="58"/>
      <c r="H620" s="58"/>
      <c r="I620" s="58"/>
      <c r="J620" s="58"/>
      <c r="K620" s="58"/>
      <c r="L620" s="58"/>
      <c r="M620" s="58"/>
      <c r="N620" s="63"/>
      <c r="O620" s="2"/>
    </row>
    <row r="621" spans="1:15" x14ac:dyDescent="0.3">
      <c r="A621" s="58"/>
      <c r="B621" s="53"/>
      <c r="C621" s="53"/>
      <c r="D621" s="61"/>
      <c r="E621" s="56"/>
      <c r="F621" s="64"/>
      <c r="G621" s="58"/>
      <c r="H621" s="58"/>
      <c r="I621" s="58"/>
      <c r="J621" s="58"/>
      <c r="K621" s="58"/>
      <c r="L621" s="58"/>
      <c r="M621" s="58"/>
      <c r="N621" s="63"/>
      <c r="O621" s="2"/>
    </row>
    <row r="622" spans="1:15" ht="15" x14ac:dyDescent="0.35">
      <c r="A622" s="58"/>
      <c r="B622" s="53" t="s">
        <v>291</v>
      </c>
      <c r="C622" s="63" t="s">
        <v>292</v>
      </c>
      <c r="D622" s="61">
        <f>D613*D616/2</f>
        <v>44.329512500000035</v>
      </c>
      <c r="E622" s="58" t="s">
        <v>145</v>
      </c>
      <c r="F622" s="64"/>
      <c r="G622" s="58"/>
      <c r="H622" s="58"/>
      <c r="I622" s="58"/>
      <c r="J622" s="58"/>
      <c r="K622" s="58"/>
      <c r="L622" s="58"/>
      <c r="M622" s="58"/>
      <c r="N622" s="53"/>
      <c r="O622" s="2"/>
    </row>
    <row r="623" spans="1:15" ht="15" x14ac:dyDescent="0.35">
      <c r="A623" s="58"/>
      <c r="B623" s="53" t="s">
        <v>138</v>
      </c>
      <c r="C623" s="63" t="s">
        <v>83</v>
      </c>
      <c r="D623" s="61">
        <f>D614*D616/2</f>
        <v>111.53135552971912</v>
      </c>
      <c r="E623" s="58" t="s">
        <v>145</v>
      </c>
      <c r="F623" s="58"/>
      <c r="G623" s="58"/>
      <c r="H623" s="58"/>
      <c r="I623" s="58"/>
      <c r="J623" s="58"/>
      <c r="K623" s="58"/>
      <c r="L623" s="58"/>
      <c r="M623" s="58"/>
      <c r="N623" s="53"/>
      <c r="O623" s="2"/>
    </row>
    <row r="624" spans="1:15" x14ac:dyDescent="0.3">
      <c r="A624" s="58"/>
      <c r="B624" s="53"/>
      <c r="C624" s="63"/>
      <c r="D624" s="61"/>
      <c r="E624" s="58"/>
      <c r="F624" s="58"/>
      <c r="G624" s="58"/>
      <c r="H624" s="58"/>
      <c r="I624" s="58"/>
      <c r="J624" s="58"/>
      <c r="K624" s="58"/>
      <c r="L624" s="58"/>
      <c r="M624" s="58"/>
      <c r="N624" s="53"/>
      <c r="O624" s="2"/>
    </row>
    <row r="625" spans="1:15" ht="15.6" x14ac:dyDescent="0.3">
      <c r="A625" s="112" t="s">
        <v>183</v>
      </c>
      <c r="B625" s="102"/>
      <c r="C625" s="84"/>
      <c r="D625" s="51"/>
      <c r="E625" s="103"/>
      <c r="F625" s="102"/>
      <c r="G625" s="84"/>
      <c r="H625" s="58"/>
      <c r="I625" s="58"/>
      <c r="J625" s="58"/>
      <c r="K625" s="58"/>
      <c r="L625" s="58"/>
      <c r="M625" s="58"/>
      <c r="N625" s="53"/>
      <c r="O625" s="2"/>
    </row>
    <row r="626" spans="1:15" ht="15.6" x14ac:dyDescent="0.3">
      <c r="A626" s="101"/>
      <c r="B626" s="102"/>
      <c r="C626" s="53" t="s">
        <v>15</v>
      </c>
      <c r="D626" s="66">
        <v>3</v>
      </c>
      <c r="E626" s="56" t="s">
        <v>7</v>
      </c>
      <c r="F626" s="102"/>
      <c r="G626" s="84"/>
      <c r="H626" s="58"/>
      <c r="I626" s="58"/>
      <c r="J626" s="58"/>
      <c r="K626" s="58"/>
      <c r="L626" s="58"/>
      <c r="M626" s="58"/>
      <c r="N626" s="53"/>
      <c r="O626" s="2"/>
    </row>
    <row r="627" spans="1:15" ht="15.6" x14ac:dyDescent="0.3">
      <c r="A627" s="101"/>
      <c r="B627" s="102"/>
      <c r="C627" s="53" t="s">
        <v>191</v>
      </c>
      <c r="D627" s="65">
        <f>MAX(C602,C604)</f>
        <v>5</v>
      </c>
      <c r="E627" s="56"/>
      <c r="F627" s="102"/>
      <c r="G627" s="84"/>
      <c r="H627" s="58"/>
      <c r="I627" s="58"/>
      <c r="J627" s="58"/>
      <c r="K627" s="58"/>
      <c r="L627" s="58"/>
      <c r="M627" s="58"/>
      <c r="N627" s="53"/>
      <c r="O627" s="2"/>
    </row>
    <row r="628" spans="1:15" ht="15.6" x14ac:dyDescent="0.3">
      <c r="A628" s="101"/>
      <c r="B628" s="102"/>
      <c r="C628" s="53" t="s">
        <v>192</v>
      </c>
      <c r="D628" s="65">
        <f>D718</f>
        <v>5</v>
      </c>
      <c r="E628" s="56"/>
      <c r="F628" s="102"/>
      <c r="G628" s="84"/>
      <c r="H628" s="58"/>
      <c r="I628" s="58"/>
      <c r="J628" s="58"/>
      <c r="K628" s="58"/>
      <c r="L628" s="58"/>
      <c r="M628" s="58"/>
      <c r="N628" s="53"/>
      <c r="O628" s="2"/>
    </row>
    <row r="629" spans="1:15" ht="15.6" x14ac:dyDescent="0.3">
      <c r="A629" s="101"/>
      <c r="B629" s="102"/>
      <c r="C629" s="84"/>
      <c r="D629" s="51"/>
      <c r="E629" s="103"/>
      <c r="F629" s="102"/>
      <c r="G629" s="84"/>
      <c r="H629" s="58"/>
      <c r="I629" s="58"/>
      <c r="J629" s="58"/>
      <c r="K629" s="58"/>
      <c r="L629" s="58"/>
      <c r="M629" s="58"/>
      <c r="N629" s="53"/>
      <c r="O629" s="2"/>
    </row>
    <row r="630" spans="1:15" x14ac:dyDescent="0.3">
      <c r="A630" s="104" t="s">
        <v>290</v>
      </c>
      <c r="B630" s="102"/>
      <c r="C630" s="84"/>
      <c r="D630" s="51"/>
      <c r="E630" s="103"/>
      <c r="F630" s="105" t="s">
        <v>149</v>
      </c>
      <c r="G630" s="84"/>
      <c r="H630" s="58"/>
      <c r="I630" s="58"/>
      <c r="J630" s="58"/>
      <c r="K630" s="58"/>
      <c r="L630" s="58"/>
      <c r="M630" s="58"/>
      <c r="N630" s="53"/>
      <c r="O630" s="2"/>
    </row>
    <row r="631" spans="1:15" ht="15.6" x14ac:dyDescent="0.3">
      <c r="A631" s="101"/>
      <c r="B631" s="102"/>
      <c r="C631" s="84"/>
      <c r="D631" s="51"/>
      <c r="E631" s="103"/>
      <c r="F631" s="102"/>
      <c r="G631" s="84"/>
      <c r="H631" s="58"/>
      <c r="I631" s="58"/>
      <c r="J631" s="58"/>
      <c r="K631" s="58"/>
      <c r="L631" s="58"/>
      <c r="M631" s="58"/>
      <c r="N631" s="53"/>
      <c r="O631" s="2"/>
    </row>
    <row r="632" spans="1:15" ht="15" x14ac:dyDescent="0.35">
      <c r="A632" s="51"/>
      <c r="B632" s="51"/>
      <c r="C632" s="81" t="s">
        <v>175</v>
      </c>
      <c r="D632" s="114">
        <f>12*$F$14-D626-VLOOKUP(D627,'ASTM Areas &amp; HP Properties'!$A$4:$C$14,2,FALSE)-0.5*VLOOKUP(D628,'ASTM Areas &amp; HP Properties'!$A$4:$C$14,2,FALSE)</f>
        <v>32.534999999999997</v>
      </c>
      <c r="E632" s="106" t="s">
        <v>7</v>
      </c>
      <c r="F632" s="51"/>
      <c r="H632" s="58"/>
      <c r="I632" s="58"/>
      <c r="J632" s="58"/>
      <c r="K632" s="58"/>
      <c r="L632" s="58"/>
      <c r="M632" s="58"/>
      <c r="N632" s="53"/>
      <c r="O632" s="2"/>
    </row>
    <row r="633" spans="1:15" x14ac:dyDescent="0.3">
      <c r="A633" s="51"/>
      <c r="B633" s="51"/>
      <c r="C633" s="81" t="s">
        <v>150</v>
      </c>
      <c r="D633" s="115">
        <f>D722</f>
        <v>0.45588235294117657</v>
      </c>
      <c r="E633" s="106" t="s">
        <v>7</v>
      </c>
      <c r="F633" s="51"/>
      <c r="H633" s="58"/>
      <c r="I633" s="58"/>
      <c r="J633" s="58"/>
      <c r="K633" s="58"/>
      <c r="L633" s="58"/>
      <c r="M633" s="58"/>
      <c r="N633" s="53"/>
      <c r="O633" s="2"/>
    </row>
    <row r="634" spans="1:15" ht="15" x14ac:dyDescent="0.35">
      <c r="A634" s="51"/>
      <c r="B634" s="51"/>
      <c r="C634" s="81" t="s">
        <v>151</v>
      </c>
      <c r="D634" s="84">
        <f>MAX(D632-D633/2,0.9*D632,0.72*$F$15*12)</f>
        <v>94.51123200000012</v>
      </c>
      <c r="E634" s="51" t="s">
        <v>7</v>
      </c>
      <c r="F634" s="83"/>
      <c r="H634" s="58"/>
      <c r="I634" s="58"/>
      <c r="J634" s="58"/>
      <c r="K634" s="58"/>
      <c r="L634" s="58"/>
      <c r="M634" s="58"/>
      <c r="N634" s="53"/>
      <c r="O634" s="2"/>
    </row>
    <row r="635" spans="1:15" x14ac:dyDescent="0.3">
      <c r="A635" s="51"/>
      <c r="B635" s="51"/>
      <c r="C635" s="81"/>
      <c r="D635" s="84"/>
      <c r="E635" s="51"/>
      <c r="F635" s="51"/>
      <c r="H635" s="58"/>
      <c r="I635" s="58"/>
      <c r="J635" s="58"/>
      <c r="K635" s="58"/>
      <c r="L635" s="58"/>
      <c r="M635" s="58"/>
      <c r="N635" s="53"/>
      <c r="O635" s="2"/>
    </row>
    <row r="636" spans="1:15" ht="15" x14ac:dyDescent="0.35">
      <c r="A636" s="51"/>
      <c r="B636" s="51"/>
      <c r="C636" s="107" t="s">
        <v>152</v>
      </c>
      <c r="D636" s="84">
        <f>(D622-D613*D634/12)/12</f>
        <v>-0.46225971263333915</v>
      </c>
      <c r="E636" s="51" t="s">
        <v>12</v>
      </c>
      <c r="F636" s="51"/>
      <c r="H636" s="58"/>
      <c r="I636" s="58"/>
      <c r="J636" s="58"/>
      <c r="K636" s="58"/>
      <c r="L636" s="58"/>
      <c r="M636" s="58"/>
      <c r="N636" s="53"/>
      <c r="O636" s="2"/>
    </row>
    <row r="637" spans="1:15" x14ac:dyDescent="0.3">
      <c r="A637" s="51"/>
      <c r="B637" s="51"/>
      <c r="C637" s="107"/>
      <c r="D637" s="84"/>
      <c r="E637" s="51"/>
      <c r="F637" s="51"/>
      <c r="H637" s="58"/>
      <c r="I637" s="58"/>
      <c r="J637" s="58"/>
      <c r="K637" s="58"/>
      <c r="L637" s="58"/>
      <c r="M637" s="58"/>
      <c r="N637" s="53"/>
      <c r="O637" s="2"/>
    </row>
    <row r="638" spans="1:15" x14ac:dyDescent="0.3">
      <c r="A638" s="51"/>
      <c r="B638" s="51"/>
      <c r="C638" s="81" t="s">
        <v>132</v>
      </c>
      <c r="D638" s="94">
        <v>2</v>
      </c>
      <c r="E638" s="107"/>
      <c r="F638" s="51" t="s">
        <v>133</v>
      </c>
      <c r="H638" s="58"/>
      <c r="I638" s="58"/>
      <c r="J638" s="58"/>
      <c r="K638" s="58"/>
      <c r="L638" s="58"/>
      <c r="M638" s="58"/>
      <c r="N638" s="53"/>
      <c r="O638" s="2"/>
    </row>
    <row r="639" spans="1:15" ht="16.2" x14ac:dyDescent="0.35">
      <c r="A639" s="51"/>
      <c r="B639" s="51"/>
      <c r="C639" s="81" t="s">
        <v>135</v>
      </c>
      <c r="D639" s="84">
        <f>0.0316*D638*12*D634*SQRT($D$141/1000)</f>
        <v>143.3546366976002</v>
      </c>
      <c r="E639" s="106" t="s">
        <v>12</v>
      </c>
      <c r="F639" s="51"/>
      <c r="H639" s="58"/>
      <c r="I639" s="58"/>
      <c r="J639" s="58"/>
      <c r="K639" s="58"/>
      <c r="L639" s="58"/>
      <c r="M639" s="58"/>
      <c r="N639" s="53"/>
      <c r="O639" s="2"/>
    </row>
    <row r="640" spans="1:15" x14ac:dyDescent="0.3">
      <c r="A640" s="51"/>
      <c r="B640" s="51"/>
      <c r="C640" s="81" t="s">
        <v>136</v>
      </c>
      <c r="D640" s="84">
        <f>0.9*D639</f>
        <v>129.0191730278402</v>
      </c>
      <c r="E640" s="106" t="s">
        <v>12</v>
      </c>
      <c r="F640" s="83" t="str">
        <f>IF(D640&lt;=D636,"NO GOOD….Increase Footing Thickness","OK")</f>
        <v>OK</v>
      </c>
      <c r="H640" s="58"/>
      <c r="I640" s="58"/>
      <c r="J640" s="58"/>
      <c r="K640" s="58"/>
      <c r="L640" s="58"/>
      <c r="M640" s="58"/>
      <c r="N640" s="53"/>
      <c r="O640" s="2"/>
    </row>
    <row r="641" spans="1:15" x14ac:dyDescent="0.3">
      <c r="A641" s="58"/>
      <c r="B641" s="53"/>
      <c r="C641" s="63"/>
      <c r="D641" s="61"/>
      <c r="E641" s="58"/>
      <c r="F641" s="58"/>
      <c r="G641" s="58"/>
      <c r="H641" s="58"/>
      <c r="I641" s="58"/>
      <c r="J641" s="58"/>
      <c r="K641" s="58"/>
      <c r="L641" s="58"/>
      <c r="M641" s="58"/>
      <c r="N641" s="53"/>
      <c r="O641" s="2"/>
    </row>
    <row r="642" spans="1:15" x14ac:dyDescent="0.3">
      <c r="A642" s="58"/>
      <c r="B642" s="53"/>
      <c r="C642" s="63"/>
      <c r="D642" s="61"/>
      <c r="E642" s="58"/>
      <c r="F642" s="58"/>
      <c r="G642" s="58"/>
      <c r="H642" s="58"/>
      <c r="I642" s="58"/>
      <c r="J642" s="58"/>
      <c r="K642" s="58"/>
      <c r="L642" s="58"/>
      <c r="M642" s="58"/>
      <c r="N642" s="53"/>
      <c r="O642" s="2"/>
    </row>
    <row r="643" spans="1:15" x14ac:dyDescent="0.3">
      <c r="A643" s="104" t="s">
        <v>293</v>
      </c>
      <c r="B643" s="102"/>
      <c r="C643" s="84"/>
      <c r="D643" s="51"/>
      <c r="E643" s="103"/>
      <c r="F643" s="105" t="s">
        <v>149</v>
      </c>
      <c r="G643" s="84"/>
      <c r="H643" s="58"/>
      <c r="I643" s="58"/>
      <c r="J643" s="58"/>
      <c r="K643" s="58"/>
      <c r="L643" s="58"/>
      <c r="M643" s="58"/>
      <c r="N643" s="53"/>
      <c r="O643" s="2"/>
    </row>
    <row r="644" spans="1:15" ht="15.6" x14ac:dyDescent="0.3">
      <c r="A644" s="101"/>
      <c r="B644" s="102"/>
      <c r="C644" s="84"/>
      <c r="D644" s="51"/>
      <c r="E644" s="103"/>
      <c r="F644" s="102"/>
      <c r="G644" s="84"/>
      <c r="H644" s="58"/>
      <c r="I644" s="58"/>
      <c r="J644" s="58"/>
      <c r="K644" s="58"/>
      <c r="L644" s="58"/>
      <c r="M644" s="58"/>
      <c r="N644" s="53"/>
      <c r="O644" s="2"/>
    </row>
    <row r="645" spans="1:15" ht="15" x14ac:dyDescent="0.35">
      <c r="A645" s="51"/>
      <c r="B645" s="51"/>
      <c r="C645" s="81" t="s">
        <v>175</v>
      </c>
      <c r="D645" s="114">
        <f>12*$F$14+0.5*12*$F$10-D626-VLOOKUP(D627,'ASTM Areas &amp; HP Properties'!$A$4:$C$14,2,FALSE)-0.5*VLOOKUP(D628,'ASTM Areas &amp; HP Properties'!$A$4:$C$14,2,FALSE)</f>
        <v>54.034979999999997</v>
      </c>
      <c r="E645" s="106" t="s">
        <v>7</v>
      </c>
      <c r="F645" s="51"/>
      <c r="H645" s="58"/>
      <c r="I645" s="58"/>
      <c r="J645" s="58"/>
      <c r="K645" s="58"/>
      <c r="L645" s="58"/>
      <c r="M645" s="58"/>
      <c r="N645" s="53"/>
      <c r="O645" s="2"/>
    </row>
    <row r="646" spans="1:15" x14ac:dyDescent="0.3">
      <c r="A646" s="51"/>
      <c r="B646" s="51"/>
      <c r="C646" s="81" t="s">
        <v>150</v>
      </c>
      <c r="D646" s="115">
        <f>D722</f>
        <v>0.45588235294117657</v>
      </c>
      <c r="E646" s="106" t="s">
        <v>7</v>
      </c>
      <c r="F646" s="51"/>
      <c r="H646" s="58"/>
      <c r="I646" s="58"/>
      <c r="J646" s="58"/>
      <c r="K646" s="58"/>
      <c r="L646" s="58"/>
      <c r="M646" s="58"/>
      <c r="N646" s="53"/>
      <c r="O646" s="2"/>
    </row>
    <row r="647" spans="1:15" ht="15" x14ac:dyDescent="0.35">
      <c r="A647" s="51"/>
      <c r="B647" s="51"/>
      <c r="C647" s="81" t="s">
        <v>151</v>
      </c>
      <c r="D647" s="84">
        <f>MAX(D645-D646/2,0.9*D645,0.72*$F$14*12)</f>
        <v>53.80703882352941</v>
      </c>
      <c r="E647" s="51" t="s">
        <v>7</v>
      </c>
      <c r="F647" s="83"/>
      <c r="H647" s="58"/>
      <c r="I647" s="58"/>
      <c r="J647" s="58"/>
      <c r="K647" s="58"/>
      <c r="L647" s="58"/>
      <c r="M647" s="58"/>
      <c r="N647" s="53"/>
      <c r="O647" s="2"/>
    </row>
    <row r="648" spans="1:15" x14ac:dyDescent="0.3">
      <c r="A648" s="51"/>
      <c r="B648" s="51"/>
      <c r="C648" s="81"/>
      <c r="D648" s="84"/>
      <c r="E648" s="51"/>
      <c r="F648" s="51"/>
      <c r="H648" s="58"/>
      <c r="I648" s="58"/>
      <c r="J648" s="58"/>
      <c r="K648" s="58"/>
      <c r="L648" s="58"/>
      <c r="M648" s="58"/>
      <c r="N648" s="53"/>
      <c r="O648" s="2"/>
    </row>
    <row r="649" spans="1:15" ht="15" x14ac:dyDescent="0.35">
      <c r="A649" s="51"/>
      <c r="B649" s="51"/>
      <c r="C649" s="107" t="s">
        <v>152</v>
      </c>
      <c r="D649" s="84">
        <f>ABS((D623-D614*D647/12)/12)</f>
        <v>3.3407359994721708</v>
      </c>
      <c r="E649" s="51" t="s">
        <v>12</v>
      </c>
      <c r="F649" s="51"/>
      <c r="H649" s="58"/>
      <c r="I649" s="58"/>
      <c r="J649" s="58"/>
      <c r="K649" s="58"/>
      <c r="L649" s="58"/>
      <c r="M649" s="58"/>
      <c r="N649" s="53"/>
      <c r="O649" s="2"/>
    </row>
    <row r="650" spans="1:15" x14ac:dyDescent="0.3">
      <c r="A650" s="51"/>
      <c r="B650" s="51"/>
      <c r="C650" s="107"/>
      <c r="D650" s="84"/>
      <c r="E650" s="51"/>
      <c r="F650" s="51"/>
      <c r="H650" s="58"/>
      <c r="I650" s="58"/>
      <c r="J650" s="58"/>
      <c r="K650" s="58"/>
      <c r="L650" s="58"/>
      <c r="M650" s="58"/>
      <c r="N650" s="53"/>
      <c r="O650" s="2"/>
    </row>
    <row r="651" spans="1:15" x14ac:dyDescent="0.3">
      <c r="A651" s="51"/>
      <c r="B651" s="51"/>
      <c r="C651" s="81" t="s">
        <v>132</v>
      </c>
      <c r="D651" s="94">
        <v>2</v>
      </c>
      <c r="E651" s="107"/>
      <c r="F651" s="51" t="s">
        <v>133</v>
      </c>
      <c r="H651" s="58"/>
      <c r="I651" s="58"/>
      <c r="J651" s="58"/>
      <c r="K651" s="58"/>
      <c r="L651" s="58"/>
      <c r="M651" s="58"/>
      <c r="N651" s="53"/>
      <c r="O651" s="2"/>
    </row>
    <row r="652" spans="1:15" ht="16.2" x14ac:dyDescent="0.35">
      <c r="A652" s="51"/>
      <c r="B652" s="51"/>
      <c r="C652" s="81" t="s">
        <v>135</v>
      </c>
      <c r="D652" s="84">
        <f>0.0316*D651*12*D647*SQRT($D$141/1000)</f>
        <v>81.614516487529414</v>
      </c>
      <c r="E652" s="106" t="s">
        <v>12</v>
      </c>
      <c r="F652" s="51"/>
      <c r="H652" s="58"/>
      <c r="I652" s="58"/>
      <c r="J652" s="58"/>
      <c r="K652" s="58"/>
      <c r="L652" s="58"/>
      <c r="M652" s="58"/>
      <c r="N652" s="53"/>
      <c r="O652" s="2"/>
    </row>
    <row r="653" spans="1:15" x14ac:dyDescent="0.3">
      <c r="A653" s="51"/>
      <c r="B653" s="51"/>
      <c r="C653" s="81" t="s">
        <v>136</v>
      </c>
      <c r="D653" s="84">
        <f>0.9*D652</f>
        <v>73.45306483877647</v>
      </c>
      <c r="E653" s="106" t="s">
        <v>12</v>
      </c>
      <c r="F653" s="83" t="str">
        <f>IF(D653&lt;=D649,"NO GOOD….Increase Footing Thickness","OK")</f>
        <v>OK</v>
      </c>
      <c r="H653" s="58"/>
      <c r="I653" s="58"/>
      <c r="J653" s="58"/>
      <c r="K653" s="58"/>
      <c r="L653" s="58"/>
      <c r="M653" s="58"/>
      <c r="N653" s="53"/>
      <c r="O653" s="2"/>
    </row>
    <row r="654" spans="1:15" x14ac:dyDescent="0.3">
      <c r="A654" s="58"/>
      <c r="B654" s="53"/>
      <c r="C654" s="63"/>
      <c r="D654" s="61"/>
      <c r="E654" s="58"/>
      <c r="F654" s="58"/>
      <c r="G654" s="58"/>
      <c r="H654" s="58"/>
      <c r="I654" s="58"/>
      <c r="J654" s="58"/>
      <c r="K654" s="58"/>
      <c r="L654" s="58"/>
      <c r="M654" s="58"/>
      <c r="N654" s="53"/>
      <c r="O654" s="2"/>
    </row>
    <row r="655" spans="1:15" x14ac:dyDescent="0.3">
      <c r="A655" s="58"/>
      <c r="B655" s="53"/>
      <c r="C655" s="63"/>
      <c r="D655" s="61"/>
      <c r="E655" s="58"/>
      <c r="F655" s="58"/>
      <c r="G655" s="58"/>
      <c r="H655" s="58"/>
      <c r="I655" s="58"/>
      <c r="J655" s="58"/>
      <c r="K655" s="58"/>
      <c r="L655" s="58"/>
      <c r="M655" s="58"/>
      <c r="N655" s="53"/>
      <c r="O655" s="2"/>
    </row>
    <row r="656" spans="1:15" x14ac:dyDescent="0.3">
      <c r="A656" s="58"/>
      <c r="B656" s="53"/>
      <c r="C656" s="63"/>
      <c r="D656" s="61"/>
      <c r="E656" s="58"/>
      <c r="F656" s="58"/>
      <c r="G656" s="58"/>
      <c r="H656" s="58"/>
      <c r="I656" s="58"/>
      <c r="J656" s="58"/>
      <c r="K656" s="58"/>
      <c r="L656" s="58"/>
      <c r="M656" s="58"/>
      <c r="N656" s="53"/>
      <c r="O656" s="2"/>
    </row>
    <row r="657" spans="1:15" ht="15.6" x14ac:dyDescent="0.3">
      <c r="A657" s="112" t="s">
        <v>184</v>
      </c>
      <c r="B657" s="53"/>
      <c r="C657" s="63"/>
      <c r="D657" s="61"/>
      <c r="E657" s="58"/>
      <c r="F657" s="58"/>
      <c r="G657" s="58"/>
      <c r="H657" s="58"/>
      <c r="I657" s="58"/>
      <c r="J657" s="58"/>
      <c r="K657" s="58"/>
      <c r="L657" s="58"/>
      <c r="M657" s="58"/>
      <c r="N657" s="53"/>
      <c r="O657" s="2"/>
    </row>
    <row r="658" spans="1:15" ht="15.6" x14ac:dyDescent="0.3">
      <c r="A658" s="112"/>
      <c r="B658" s="53"/>
      <c r="C658" s="63"/>
      <c r="D658" s="61"/>
      <c r="E658" s="58"/>
      <c r="F658" s="58"/>
      <c r="G658" s="58"/>
      <c r="H658" s="58"/>
      <c r="I658" s="58"/>
      <c r="J658" s="58"/>
      <c r="K658" s="58"/>
      <c r="L658" s="58"/>
      <c r="M658" s="58"/>
      <c r="N658" s="53"/>
      <c r="O658" s="2"/>
    </row>
    <row r="659" spans="1:15" x14ac:dyDescent="0.3">
      <c r="A659" s="60" t="s">
        <v>295</v>
      </c>
      <c r="B659" s="53"/>
      <c r="C659" s="63"/>
      <c r="D659" s="61"/>
      <c r="E659" s="58"/>
      <c r="F659" s="58"/>
      <c r="G659" s="58"/>
      <c r="H659" s="58"/>
      <c r="I659" s="58"/>
      <c r="J659" s="58"/>
      <c r="K659" s="58"/>
      <c r="L659" s="58"/>
      <c r="M659" s="58"/>
      <c r="N659" s="53"/>
    </row>
    <row r="660" spans="1:15" x14ac:dyDescent="0.3">
      <c r="A660" s="60"/>
      <c r="B660" s="53"/>
      <c r="C660" s="63"/>
      <c r="D660" s="61"/>
      <c r="E660" s="58"/>
      <c r="F660" s="58"/>
      <c r="G660" s="58"/>
      <c r="H660" s="58"/>
      <c r="I660" s="58"/>
      <c r="J660" s="58"/>
      <c r="K660" s="58"/>
      <c r="L660" s="58"/>
      <c r="M660" s="58"/>
      <c r="N660" s="53"/>
    </row>
    <row r="661" spans="1:15" x14ac:dyDescent="0.3">
      <c r="A661" s="60"/>
      <c r="B661" s="53"/>
      <c r="C661" s="96" t="s">
        <v>5</v>
      </c>
      <c r="D661" s="97">
        <f>D619/$B$15</f>
        <v>17.731805000000012</v>
      </c>
      <c r="E661" s="98" t="s">
        <v>14</v>
      </c>
      <c r="F661" s="58"/>
      <c r="G661" s="58"/>
      <c r="H661" s="58"/>
      <c r="I661" s="58"/>
      <c r="J661" s="58"/>
      <c r="K661" s="58"/>
      <c r="L661" s="58"/>
      <c r="M661" s="58"/>
      <c r="N661" s="53"/>
    </row>
    <row r="662" spans="1:15" x14ac:dyDescent="0.3">
      <c r="A662" s="60"/>
      <c r="B662" s="53"/>
      <c r="C662" s="63"/>
      <c r="D662" s="61"/>
      <c r="E662" s="58"/>
      <c r="F662" s="58"/>
      <c r="G662" s="58"/>
      <c r="H662" s="58"/>
      <c r="I662" s="58"/>
      <c r="J662" s="58"/>
      <c r="K662" s="58"/>
      <c r="L662" s="58"/>
      <c r="M662" s="58"/>
      <c r="N662" s="53"/>
    </row>
    <row r="663" spans="1:15" ht="16.2" x14ac:dyDescent="0.35">
      <c r="A663" s="60"/>
      <c r="B663" s="53"/>
      <c r="C663" s="63" t="s">
        <v>85</v>
      </c>
      <c r="D663" s="65">
        <f>1/12*12*(12*$F$14)^3</f>
        <v>46656</v>
      </c>
      <c r="E663" s="58" t="s">
        <v>86</v>
      </c>
      <c r="F663" s="58"/>
      <c r="G663" s="58"/>
      <c r="H663" s="58"/>
      <c r="I663" s="58"/>
      <c r="J663" s="58"/>
      <c r="K663" s="58"/>
      <c r="L663" s="58"/>
      <c r="M663" s="58"/>
      <c r="N663" s="53"/>
    </row>
    <row r="664" spans="1:15" ht="15" x14ac:dyDescent="0.35">
      <c r="A664" s="58"/>
      <c r="B664" s="53"/>
      <c r="C664" s="53" t="s">
        <v>87</v>
      </c>
      <c r="D664" s="61">
        <f>1.2*($D$142*D663/(0.5*12*$F$14))/12</f>
        <v>124.41599999999998</v>
      </c>
      <c r="E664" s="56" t="s">
        <v>14</v>
      </c>
      <c r="F664" s="64" t="str">
        <f>IF(D664&lt;=D665,"GOV'NS","")</f>
        <v/>
      </c>
      <c r="G664" s="59" t="s">
        <v>88</v>
      </c>
      <c r="J664" s="58"/>
      <c r="K664" s="58"/>
      <c r="L664" s="58"/>
      <c r="M664" s="58"/>
      <c r="N664" s="53"/>
    </row>
    <row r="665" spans="1:15" ht="15" x14ac:dyDescent="0.35">
      <c r="A665" s="58"/>
      <c r="B665" s="53"/>
      <c r="C665" s="53" t="s">
        <v>89</v>
      </c>
      <c r="D665" s="61">
        <f>1.33*D661</f>
        <v>23.583300650000016</v>
      </c>
      <c r="E665" s="56" t="s">
        <v>14</v>
      </c>
      <c r="F665" s="64" t="str">
        <f>IF(D665&lt;=D664,"GOV'NS","")</f>
        <v>GOV'NS</v>
      </c>
      <c r="G665" s="53"/>
      <c r="H665" s="61"/>
      <c r="I665" s="56"/>
      <c r="J665" s="58"/>
      <c r="K665" s="58"/>
      <c r="L665" s="58"/>
      <c r="M665" s="58"/>
      <c r="N665" s="53"/>
    </row>
    <row r="666" spans="1:15" x14ac:dyDescent="0.3">
      <c r="A666" s="58"/>
      <c r="B666" s="53"/>
      <c r="C666" s="53"/>
      <c r="D666" s="61"/>
      <c r="E666" s="56"/>
      <c r="F666" s="58"/>
      <c r="G666" s="53"/>
      <c r="H666" s="61"/>
      <c r="I666" s="56"/>
      <c r="J666" s="58"/>
      <c r="K666" s="58"/>
      <c r="L666" s="58"/>
      <c r="M666" s="58"/>
      <c r="N666" s="53"/>
    </row>
    <row r="667" spans="1:15" x14ac:dyDescent="0.3">
      <c r="A667" s="58"/>
      <c r="B667" s="53"/>
      <c r="C667" s="53" t="s">
        <v>15</v>
      </c>
      <c r="D667" s="66">
        <v>3</v>
      </c>
      <c r="E667" s="56" t="s">
        <v>7</v>
      </c>
      <c r="F667" s="58"/>
      <c r="G667" s="53"/>
      <c r="H667" s="67"/>
      <c r="I667" s="56"/>
      <c r="J667" s="58"/>
      <c r="K667" s="58"/>
      <c r="L667" s="58"/>
      <c r="M667" s="58"/>
      <c r="N667" s="53"/>
    </row>
    <row r="668" spans="1:15" x14ac:dyDescent="0.3">
      <c r="A668" s="58"/>
      <c r="B668" s="53"/>
      <c r="C668" s="53"/>
      <c r="D668" s="68"/>
      <c r="E668" s="56"/>
      <c r="F668" s="58"/>
      <c r="G668" s="53"/>
      <c r="H668" s="67"/>
      <c r="I668" s="56"/>
      <c r="J668" s="58"/>
      <c r="K668" s="58"/>
      <c r="L668" s="58"/>
      <c r="M668" s="58"/>
      <c r="N668" s="53"/>
    </row>
    <row r="669" spans="1:15" ht="15.6" x14ac:dyDescent="0.35">
      <c r="A669" s="58"/>
      <c r="B669" s="53"/>
      <c r="C669" s="53" t="s">
        <v>90</v>
      </c>
      <c r="D669" s="61">
        <f>(D661*12)/0.9/0.9/(12*$F$14)/$D$144</f>
        <v>0.1216173182441702</v>
      </c>
      <c r="E669" s="69" t="s">
        <v>91</v>
      </c>
      <c r="F669" s="56"/>
      <c r="G669" s="56"/>
      <c r="H669" s="56"/>
      <c r="I669" s="58"/>
      <c r="J669" s="58"/>
      <c r="K669" s="58"/>
      <c r="L669" s="58"/>
      <c r="M669" s="58"/>
      <c r="N669" s="53"/>
    </row>
    <row r="670" spans="1:15" x14ac:dyDescent="0.3">
      <c r="A670" s="58"/>
      <c r="B670" s="53"/>
      <c r="C670" s="53"/>
      <c r="D670" s="61"/>
      <c r="E670" s="69"/>
      <c r="F670" s="56"/>
      <c r="G670" s="56"/>
      <c r="H670" s="56"/>
      <c r="I670" s="58"/>
      <c r="J670" s="58"/>
      <c r="K670" s="58"/>
      <c r="L670" s="58"/>
      <c r="M670" s="58"/>
      <c r="N670" s="53"/>
    </row>
    <row r="671" spans="1:15" x14ac:dyDescent="0.3">
      <c r="A671" s="58"/>
      <c r="B671" s="56"/>
      <c r="C671" s="53" t="s">
        <v>140</v>
      </c>
      <c r="D671" s="66">
        <v>5</v>
      </c>
      <c r="E671" s="71"/>
      <c r="I671" s="56"/>
      <c r="J671" s="58"/>
      <c r="K671" s="58"/>
      <c r="L671" s="58"/>
      <c r="M671" s="58"/>
      <c r="N671" s="53"/>
    </row>
    <row r="672" spans="1:15" x14ac:dyDescent="0.3">
      <c r="A672" s="58"/>
      <c r="C672" s="53" t="s">
        <v>93</v>
      </c>
      <c r="D672" s="66">
        <v>12</v>
      </c>
      <c r="E672" s="56" t="s">
        <v>7</v>
      </c>
      <c r="F672" s="56"/>
      <c r="G672" s="56"/>
      <c r="H672" s="56"/>
      <c r="I672" s="58"/>
      <c r="J672" s="58"/>
      <c r="K672" s="58"/>
      <c r="L672" s="58"/>
      <c r="M672" s="58"/>
      <c r="N672" s="53"/>
    </row>
    <row r="673" spans="1:15" ht="15.6" x14ac:dyDescent="0.3">
      <c r="A673" s="58"/>
      <c r="B673" s="56"/>
      <c r="C673" s="53" t="s">
        <v>94</v>
      </c>
      <c r="D673" s="61">
        <f>VLOOKUP(D671,'ASTM Areas &amp; HP Properties'!$A$4:$C$14,2,FALSE)/(D672/12)</f>
        <v>0.31</v>
      </c>
      <c r="E673" s="69" t="s">
        <v>95</v>
      </c>
      <c r="F673" s="71" t="str">
        <f>IF(D673&gt;=D669,"OK….Check Actual","NO GOOD….Increase As")</f>
        <v>OK….Check Actual</v>
      </c>
      <c r="G673" s="56"/>
      <c r="H673" s="56"/>
      <c r="I673" s="58"/>
      <c r="J673" s="58"/>
      <c r="K673" s="58"/>
      <c r="L673" s="58"/>
      <c r="M673" s="58"/>
      <c r="N673" s="53"/>
    </row>
    <row r="674" spans="1:15" x14ac:dyDescent="0.3">
      <c r="A674" s="58"/>
      <c r="B674" s="56"/>
      <c r="C674" s="53"/>
      <c r="D674" s="68"/>
      <c r="E674" s="56"/>
      <c r="F674" s="56"/>
      <c r="G674" s="56"/>
      <c r="H674" s="56"/>
      <c r="I674" s="58"/>
      <c r="J674" s="58"/>
      <c r="K674" s="58"/>
      <c r="L674" s="58"/>
      <c r="M674" s="58"/>
      <c r="N674" s="53"/>
    </row>
    <row r="675" spans="1:15" x14ac:dyDescent="0.3">
      <c r="A675" s="58"/>
      <c r="B675" s="56"/>
      <c r="C675" s="53" t="s">
        <v>96</v>
      </c>
      <c r="D675" s="61">
        <f>D673*$D$144/0.85/($D$141/1000)/12</f>
        <v>0.45588235294117657</v>
      </c>
      <c r="E675" s="56" t="s">
        <v>97</v>
      </c>
      <c r="F675" s="56"/>
      <c r="G675" s="56"/>
      <c r="H675" s="56"/>
      <c r="I675" s="58"/>
      <c r="J675" s="58"/>
      <c r="K675" s="58"/>
      <c r="L675" s="58"/>
      <c r="M675" s="58"/>
      <c r="N675" s="53"/>
    </row>
    <row r="676" spans="1:15" ht="15" x14ac:dyDescent="0.35">
      <c r="A676" s="58"/>
      <c r="B676" s="56"/>
      <c r="C676" s="53" t="s">
        <v>98</v>
      </c>
      <c r="D676" s="61">
        <f>D675/MAX(0.65,0.85-0.05*($D$141/1000-4))</f>
        <v>0.53633217993079596</v>
      </c>
      <c r="E676" s="56" t="s">
        <v>7</v>
      </c>
      <c r="F676" s="56"/>
      <c r="G676" s="56"/>
      <c r="H676" s="56"/>
      <c r="I676" s="58"/>
      <c r="J676" s="58"/>
      <c r="K676" s="58"/>
      <c r="L676" s="58"/>
      <c r="M676" s="58"/>
      <c r="N676" s="53"/>
    </row>
    <row r="677" spans="1:15" x14ac:dyDescent="0.3">
      <c r="A677" s="58"/>
      <c r="B677" s="56"/>
      <c r="C677" s="53" t="s">
        <v>6</v>
      </c>
      <c r="D677" s="61">
        <f>12*$F$14-D667-0.5*VLOOKUP(D671,'ASTM Areas &amp; HP Properties'!$A$4:$C$14,3,FALSE)-VLOOKUP(MAX(C602,C604),'ASTM Areas &amp; HP Properties'!$A$4:$C$14,3,FALSE)</f>
        <v>32.0625</v>
      </c>
      <c r="E677" s="56" t="s">
        <v>7</v>
      </c>
      <c r="F677" s="56"/>
      <c r="G677" s="56"/>
      <c r="H677" s="56"/>
      <c r="I677" s="58"/>
      <c r="J677" s="58"/>
      <c r="K677" s="58"/>
      <c r="L677" s="58"/>
      <c r="M677" s="58"/>
      <c r="N677" s="53"/>
    </row>
    <row r="678" spans="1:15" ht="15" x14ac:dyDescent="0.35">
      <c r="A678" s="58"/>
      <c r="B678" s="56"/>
      <c r="C678" s="53" t="s">
        <v>99</v>
      </c>
      <c r="D678" s="72">
        <f>(D677-D676)*(0.003/D676)</f>
        <v>0.17634314516129029</v>
      </c>
      <c r="E678" s="56" t="s">
        <v>100</v>
      </c>
      <c r="F678" s="53" t="s">
        <v>101</v>
      </c>
      <c r="G678" s="72">
        <f>$D$144/$D$145</f>
        <v>2.0689655172413794E-3</v>
      </c>
      <c r="H678" s="56" t="s">
        <v>100</v>
      </c>
      <c r="I678" s="71" t="str">
        <f>IF(D678&gt;=G678,"Tension Controlled….Φ=0.90","Recheck with Transition/Compression Control")</f>
        <v>Tension Controlled….Φ=0.90</v>
      </c>
      <c r="J678" s="58"/>
      <c r="K678" s="58"/>
      <c r="L678" s="58"/>
      <c r="M678" s="58"/>
      <c r="N678" s="53"/>
    </row>
    <row r="679" spans="1:15" x14ac:dyDescent="0.3">
      <c r="A679" s="58"/>
      <c r="B679" s="56"/>
      <c r="C679" s="53"/>
      <c r="D679" s="68"/>
      <c r="E679" s="56"/>
      <c r="F679" s="56"/>
      <c r="G679" s="56"/>
      <c r="H679" s="56"/>
      <c r="I679" s="58"/>
      <c r="J679" s="58"/>
      <c r="K679" s="58"/>
      <c r="L679" s="58"/>
      <c r="M679" s="58"/>
      <c r="N679" s="53"/>
    </row>
    <row r="680" spans="1:15" x14ac:dyDescent="0.3">
      <c r="A680" s="58"/>
      <c r="B680" s="69"/>
      <c r="C680" s="73" t="s">
        <v>102</v>
      </c>
      <c r="D680" s="74">
        <f>0.9*D673*$D$144*(D677-D675/2)/12</f>
        <v>44.409209558823534</v>
      </c>
      <c r="E680" s="69" t="s">
        <v>14</v>
      </c>
      <c r="F680" s="69"/>
      <c r="G680" s="69"/>
      <c r="H680" s="69"/>
      <c r="I680" s="58"/>
      <c r="J680" s="58"/>
      <c r="K680" s="58"/>
      <c r="L680" s="58"/>
      <c r="M680" s="58"/>
      <c r="N680" s="73"/>
    </row>
    <row r="681" spans="1:15" x14ac:dyDescent="0.3">
      <c r="A681" s="58"/>
      <c r="B681" s="69"/>
      <c r="C681" s="73"/>
      <c r="D681" s="74"/>
      <c r="E681" s="69"/>
      <c r="F681" s="69"/>
      <c r="G681" s="69"/>
      <c r="H681" s="69"/>
      <c r="I681" s="58"/>
      <c r="J681" s="58"/>
      <c r="K681" s="58"/>
      <c r="L681" s="58"/>
      <c r="M681" s="58"/>
      <c r="N681" s="73"/>
    </row>
    <row r="682" spans="1:15" x14ac:dyDescent="0.3">
      <c r="A682" s="58"/>
      <c r="B682" s="75" t="s">
        <v>103</v>
      </c>
      <c r="C682" s="75" t="s">
        <v>9</v>
      </c>
      <c r="D682" s="76" t="str">
        <f>IF(MAX(D661)&lt;D680,"&lt;","&gt;")</f>
        <v>&lt;</v>
      </c>
      <c r="E682" s="77" t="s">
        <v>21</v>
      </c>
      <c r="F682" s="71" t="str">
        <f>IF(D682="&gt;","CHOOSE LARGER BAR","OK")</f>
        <v>OK</v>
      </c>
      <c r="G682" s="58"/>
      <c r="H682" s="56"/>
      <c r="I682" s="58"/>
      <c r="J682" s="58"/>
      <c r="K682" s="58"/>
      <c r="L682" s="58"/>
      <c r="M682" s="58"/>
      <c r="N682" s="53"/>
    </row>
    <row r="683" spans="1:15" x14ac:dyDescent="0.3">
      <c r="A683" s="58"/>
      <c r="B683" s="78" t="str">
        <f>IF(D664&gt;D665,"","MIN. REINF. CHECK")</f>
        <v/>
      </c>
      <c r="C683" s="78" t="str">
        <f>IF(D664&gt;D665,"",IF(D664&lt;=D665,"1.2Mcr","1.33Mu"))</f>
        <v/>
      </c>
      <c r="D683" s="79" t="str">
        <f>IF(D664&gt;D665,"",IF(D661&gt;0,"-",IF(D664&lt;=D665,IF(D664&lt;D680,"&lt;","&gt;"),IF(D665&lt;D680,"&lt;","&gt;"))))</f>
        <v/>
      </c>
      <c r="E683" s="80" t="str">
        <f>IF(D664&gt;D665,"","ΦMn")</f>
        <v/>
      </c>
      <c r="F683" s="71" t="str">
        <f>IF(D664&gt;D665,"",IF(D661&gt;0,"-",IF(D683="&gt;","CHOOSE LARGER BAR","OK")))</f>
        <v/>
      </c>
      <c r="G683" s="58"/>
      <c r="H683" s="56"/>
      <c r="I683" s="58"/>
      <c r="J683" s="58"/>
      <c r="K683" s="58"/>
      <c r="L683" s="58"/>
      <c r="M683" s="58"/>
      <c r="N683" s="53"/>
    </row>
    <row r="684" spans="1:15" x14ac:dyDescent="0.3">
      <c r="A684" s="58"/>
      <c r="B684" s="78"/>
      <c r="C684" s="78"/>
      <c r="D684" s="79"/>
      <c r="E684" s="80"/>
      <c r="F684" s="221"/>
      <c r="G684" s="58"/>
      <c r="H684" s="56"/>
      <c r="I684" s="58"/>
      <c r="J684" s="58"/>
      <c r="K684" s="58"/>
      <c r="L684" s="58"/>
      <c r="M684" s="58"/>
      <c r="N684" s="53"/>
    </row>
    <row r="685" spans="1:15" x14ac:dyDescent="0.3">
      <c r="A685" s="60" t="s">
        <v>104</v>
      </c>
      <c r="C685" s="56"/>
      <c r="D685" s="57"/>
      <c r="E685" s="56"/>
      <c r="F685" s="56"/>
      <c r="G685" s="56"/>
      <c r="H685" s="56"/>
      <c r="I685" s="56"/>
      <c r="J685" s="58"/>
      <c r="K685" s="58"/>
      <c r="L685" s="58"/>
      <c r="M685" s="58"/>
      <c r="N685" s="53"/>
    </row>
    <row r="686" spans="1:15" x14ac:dyDescent="0.3">
      <c r="A686" s="60"/>
      <c r="C686" s="56"/>
      <c r="D686" s="57"/>
      <c r="E686" s="56"/>
      <c r="F686" s="56"/>
      <c r="G686" s="56"/>
      <c r="H686" s="56"/>
      <c r="I686" s="56"/>
      <c r="J686" s="58"/>
      <c r="K686" s="58"/>
      <c r="L686" s="58"/>
      <c r="M686" s="58"/>
      <c r="N686" s="53"/>
    </row>
    <row r="687" spans="1:15" x14ac:dyDescent="0.3">
      <c r="A687" s="51"/>
      <c r="B687" s="51"/>
      <c r="C687" s="81" t="s">
        <v>105</v>
      </c>
      <c r="D687" s="82">
        <f>0.8*0.24*SQRT($D$141/1000)</f>
        <v>0.38400000000000001</v>
      </c>
      <c r="E687" s="51" t="s">
        <v>10</v>
      </c>
      <c r="F687" s="51"/>
      <c r="G687" s="51"/>
      <c r="H687" s="51"/>
      <c r="I687" s="51"/>
      <c r="J687" s="51"/>
      <c r="K687" s="51"/>
      <c r="L687" s="51"/>
      <c r="M687" s="51"/>
      <c r="N687" s="51"/>
      <c r="O687" s="51"/>
    </row>
    <row r="688" spans="1:15" ht="15" x14ac:dyDescent="0.35">
      <c r="A688" s="51"/>
      <c r="B688" s="51"/>
      <c r="C688" s="81" t="s">
        <v>106</v>
      </c>
      <c r="D688" s="54">
        <f>(D661/$B$15*12)*(0.5*12*$F$14)/D663</f>
        <v>1.1727384259259266E-2</v>
      </c>
      <c r="E688" s="51" t="s">
        <v>10</v>
      </c>
      <c r="F688" s="83" t="str">
        <f>IF(D688&lt;D687,"Spacing not checked…fact &lt; 0.8fr","CHECK SPACING/CRACK CONTROL….SEE BELOW")</f>
        <v>Spacing not checked…fact &lt; 0.8fr</v>
      </c>
      <c r="G688" s="51"/>
      <c r="H688" s="51"/>
      <c r="I688" s="51"/>
      <c r="J688" s="51"/>
      <c r="K688" s="51"/>
      <c r="L688" s="51"/>
      <c r="M688" s="51"/>
      <c r="N688" s="51"/>
      <c r="O688" s="51"/>
    </row>
    <row r="689" spans="1:15" x14ac:dyDescent="0.3">
      <c r="A689" s="51"/>
      <c r="B689" s="51"/>
      <c r="C689" s="81"/>
      <c r="D689" s="54"/>
      <c r="E689" s="51"/>
      <c r="F689" s="83"/>
      <c r="G689" s="51"/>
      <c r="H689" s="51"/>
      <c r="I689" s="51"/>
      <c r="J689" s="51"/>
      <c r="K689" s="51"/>
      <c r="L689" s="51"/>
      <c r="M689" s="51"/>
      <c r="N689" s="51"/>
      <c r="O689" s="51"/>
    </row>
    <row r="690" spans="1:15" ht="15" x14ac:dyDescent="0.35">
      <c r="A690" s="51"/>
      <c r="B690" s="51"/>
      <c r="C690" s="81" t="s">
        <v>107</v>
      </c>
      <c r="D690" s="55" t="str">
        <f>IF(D688&lt;D687,"-",1)</f>
        <v>-</v>
      </c>
      <c r="E690" s="51" t="s">
        <v>108</v>
      </c>
      <c r="F690" s="83"/>
      <c r="G690" s="51"/>
      <c r="H690" s="51"/>
      <c r="I690" s="51"/>
      <c r="J690" s="51"/>
      <c r="K690" s="51"/>
      <c r="L690" s="51"/>
      <c r="M690" s="51"/>
      <c r="N690" s="51"/>
      <c r="O690" s="51"/>
    </row>
    <row r="691" spans="1:15" ht="15" x14ac:dyDescent="0.35">
      <c r="A691" s="51"/>
      <c r="B691" s="51"/>
      <c r="C691" s="81" t="s">
        <v>109</v>
      </c>
      <c r="D691" s="84" t="str">
        <f>IF(D688&lt;D687,"-",D667+1/2*(VLOOKUP(D671,'ASTM Areas &amp; HP Properties'!$A$4:$C$14,3,FALSE)))</f>
        <v>-</v>
      </c>
      <c r="E691" s="51" t="s">
        <v>7</v>
      </c>
      <c r="F691" s="83"/>
      <c r="G691" s="51"/>
      <c r="H691" s="51"/>
      <c r="I691" s="51"/>
      <c r="J691" s="51"/>
      <c r="K691" s="51"/>
      <c r="L691" s="51"/>
      <c r="M691" s="51"/>
      <c r="N691" s="51"/>
      <c r="O691" s="51"/>
    </row>
    <row r="692" spans="1:15" ht="15" x14ac:dyDescent="0.35">
      <c r="A692" s="51"/>
      <c r="B692" s="51"/>
      <c r="C692" s="81" t="s">
        <v>110</v>
      </c>
      <c r="D692" s="84" t="str">
        <f>IF(D688&lt;D687,"-",12*$F$14)</f>
        <v>-</v>
      </c>
      <c r="E692" s="51" t="s">
        <v>7</v>
      </c>
      <c r="F692" s="83"/>
      <c r="G692" s="51"/>
      <c r="H692" s="51"/>
      <c r="I692" s="51"/>
      <c r="J692" s="51"/>
      <c r="K692" s="51"/>
      <c r="L692" s="51"/>
      <c r="M692" s="51"/>
      <c r="N692" s="51"/>
      <c r="O692" s="51"/>
    </row>
    <row r="693" spans="1:15" ht="15" x14ac:dyDescent="0.35">
      <c r="A693" s="51"/>
      <c r="B693" s="51"/>
      <c r="C693" s="81" t="s">
        <v>111</v>
      </c>
      <c r="D693" s="54" t="str">
        <f>IF(D688&lt;D687,"-",1+D691/0.7/(D692-D691))</f>
        <v>-</v>
      </c>
      <c r="E693" s="51"/>
      <c r="F693" s="83"/>
      <c r="G693" s="51"/>
      <c r="H693" s="51"/>
      <c r="I693" s="51"/>
      <c r="J693" s="51"/>
      <c r="K693" s="51"/>
      <c r="L693" s="51"/>
      <c r="M693" s="51"/>
      <c r="N693" s="51"/>
      <c r="O693" s="51"/>
    </row>
    <row r="694" spans="1:15" x14ac:dyDescent="0.3">
      <c r="A694" s="51"/>
      <c r="B694" s="51"/>
      <c r="C694" s="81" t="s">
        <v>112</v>
      </c>
      <c r="D694" s="54" t="str">
        <f>IF(D688&lt;D687,"-",$D$101/$D$99)</f>
        <v>-</v>
      </c>
      <c r="E694" s="51" t="s">
        <v>113</v>
      </c>
      <c r="F694" s="85" t="str">
        <f>IF(D688&lt;D687,"-",CEILING(D694,1))</f>
        <v>-</v>
      </c>
      <c r="G694" s="51"/>
      <c r="H694" s="51"/>
      <c r="I694" s="51"/>
      <c r="J694" s="51"/>
      <c r="K694" s="51"/>
      <c r="L694" s="51"/>
      <c r="M694" s="51"/>
      <c r="N694" s="51"/>
      <c r="O694" s="51"/>
    </row>
    <row r="695" spans="1:15" ht="15" x14ac:dyDescent="0.35">
      <c r="A695" s="51"/>
      <c r="B695" s="51"/>
      <c r="C695" s="81" t="s">
        <v>114</v>
      </c>
      <c r="D695" s="84" t="str">
        <f>IF(D688&lt;D687,"-",12*$F$14-2*D667-0.5*VLOOKUP(D671,'ASTM Areas &amp; HP Properties'!$A$4:$C$14,3,FALSE))</f>
        <v>-</v>
      </c>
      <c r="E695" s="51" t="s">
        <v>7</v>
      </c>
      <c r="F695" s="83"/>
      <c r="G695" s="51"/>
      <c r="H695" s="51"/>
      <c r="I695" s="51"/>
      <c r="J695" s="51"/>
      <c r="K695" s="51"/>
      <c r="L695" s="51"/>
      <c r="M695" s="51"/>
      <c r="N695" s="51"/>
      <c r="O695" s="51"/>
    </row>
    <row r="696" spans="1:15" ht="15" x14ac:dyDescent="0.35">
      <c r="A696" s="51"/>
      <c r="B696" s="51"/>
      <c r="C696" s="81" t="s">
        <v>115</v>
      </c>
      <c r="D696" s="54" t="str">
        <f>IF(D688&lt;D687,"-",D673/12/D695)</f>
        <v>-</v>
      </c>
      <c r="E696" s="51"/>
      <c r="F696" s="83"/>
      <c r="G696" s="51"/>
      <c r="H696" s="51"/>
      <c r="I696" s="51"/>
      <c r="J696" s="51"/>
      <c r="K696" s="51"/>
      <c r="L696" s="51"/>
      <c r="M696" s="51"/>
      <c r="N696" s="51"/>
      <c r="O696" s="51"/>
    </row>
    <row r="697" spans="1:15" ht="15.6" x14ac:dyDescent="0.3">
      <c r="A697" s="51"/>
      <c r="B697" s="51"/>
      <c r="C697" s="81" t="s">
        <v>116</v>
      </c>
      <c r="D697" s="54" t="str">
        <f>IF(D688&lt;D687,"-",SQRT((D696*F694)^2+2*(D696*F694))-D696*F694)</f>
        <v>-</v>
      </c>
      <c r="E697" s="51"/>
      <c r="F697" s="83"/>
      <c r="G697" s="51"/>
      <c r="H697" s="51"/>
      <c r="I697" s="51"/>
      <c r="J697" s="51"/>
      <c r="K697" s="51"/>
      <c r="L697" s="51"/>
      <c r="M697" s="51"/>
      <c r="N697" s="51"/>
      <c r="O697" s="51"/>
    </row>
    <row r="698" spans="1:15" ht="15" x14ac:dyDescent="0.35">
      <c r="A698" s="51"/>
      <c r="B698" s="51"/>
      <c r="C698" s="81" t="s">
        <v>117</v>
      </c>
      <c r="D698" s="54" t="str">
        <f>IF(D688&lt;D687,"-",D697*D695)</f>
        <v>-</v>
      </c>
      <c r="E698" s="51" t="s">
        <v>7</v>
      </c>
      <c r="F698" s="83"/>
      <c r="G698" s="51"/>
      <c r="H698" s="51"/>
      <c r="I698" s="51"/>
      <c r="J698" s="51"/>
      <c r="K698" s="51"/>
      <c r="L698" s="51"/>
      <c r="M698" s="51"/>
      <c r="N698" s="51"/>
      <c r="O698" s="51"/>
    </row>
    <row r="699" spans="1:15" ht="16.2" x14ac:dyDescent="0.35">
      <c r="A699" s="51"/>
      <c r="B699" s="51"/>
      <c r="C699" s="81" t="s">
        <v>118</v>
      </c>
      <c r="D699" s="55" t="str">
        <f>IF(D688&lt;D687,"-",1/3*12*D698^3+F694*D673*(D695-D698)^2)</f>
        <v>-</v>
      </c>
      <c r="E699" s="69" t="s">
        <v>119</v>
      </c>
      <c r="F699" s="83"/>
      <c r="G699" s="51"/>
      <c r="H699" s="51"/>
      <c r="I699" s="51"/>
      <c r="J699" s="51"/>
      <c r="K699" s="51"/>
      <c r="L699" s="51"/>
      <c r="M699" s="51"/>
      <c r="N699" s="51"/>
      <c r="O699" s="51"/>
    </row>
    <row r="700" spans="1:15" ht="15" x14ac:dyDescent="0.35">
      <c r="A700" s="51"/>
      <c r="B700" s="51"/>
      <c r="C700" s="81" t="s">
        <v>120</v>
      </c>
      <c r="D700" s="84" t="str">
        <f>IF(D688&lt;D687,"-",D695-D698)</f>
        <v>-</v>
      </c>
      <c r="E700" s="51" t="s">
        <v>7</v>
      </c>
      <c r="F700" s="83"/>
      <c r="G700" s="51"/>
      <c r="H700" s="51"/>
      <c r="I700" s="51"/>
      <c r="J700" s="51"/>
      <c r="K700" s="51"/>
      <c r="L700" s="51"/>
      <c r="M700" s="51"/>
      <c r="N700" s="51"/>
      <c r="O700" s="51"/>
    </row>
    <row r="701" spans="1:15" ht="15" x14ac:dyDescent="0.35">
      <c r="A701" s="51"/>
      <c r="B701" s="51"/>
      <c r="C701" s="81" t="s">
        <v>121</v>
      </c>
      <c r="D701" s="84" t="str">
        <f>IF(D688&lt;D687,"-",F694*D573/$B$16*12*D700/D699)</f>
        <v>-</v>
      </c>
      <c r="E701" s="51" t="s">
        <v>10</v>
      </c>
      <c r="F701" s="83"/>
      <c r="G701" s="51"/>
      <c r="H701" s="51"/>
      <c r="I701" s="51"/>
      <c r="J701" s="51"/>
      <c r="K701" s="51"/>
      <c r="L701" s="51"/>
      <c r="M701" s="51"/>
      <c r="N701" s="51"/>
      <c r="O701" s="51"/>
    </row>
    <row r="702" spans="1:15" x14ac:dyDescent="0.3">
      <c r="A702" s="51"/>
      <c r="B702" s="51"/>
      <c r="C702" s="81"/>
      <c r="D702" s="84"/>
      <c r="E702" s="51"/>
      <c r="F702" s="83"/>
      <c r="G702" s="83"/>
      <c r="H702" s="83"/>
      <c r="I702" s="51"/>
      <c r="J702" s="51"/>
      <c r="K702" s="51"/>
      <c r="L702" s="51"/>
      <c r="M702" s="51"/>
      <c r="N702" s="51"/>
      <c r="O702" s="51"/>
    </row>
    <row r="703" spans="1:15" ht="15" x14ac:dyDescent="0.35">
      <c r="A703" s="51"/>
      <c r="B703" s="51"/>
      <c r="C703" s="81" t="s">
        <v>313</v>
      </c>
      <c r="D703" s="84" t="str">
        <f>IF($D688&lt;D687,"-",700*D690/D693/D701-2*D691)</f>
        <v>-</v>
      </c>
      <c r="E703" s="51" t="s">
        <v>122</v>
      </c>
      <c r="F703" s="86" t="s">
        <v>123</v>
      </c>
      <c r="G703" s="87" t="str">
        <f>IF(D688&lt;D687,"-",ROUNDDOWN(D703,))</f>
        <v>-</v>
      </c>
      <c r="H703" s="83" t="s">
        <v>7</v>
      </c>
      <c r="I703" s="83" t="str">
        <f>IF($D688&lt;D687,"-",IF(G703&gt;=D672,"OK","DECREASE SPACING"))</f>
        <v>-</v>
      </c>
      <c r="J703" s="51"/>
      <c r="K703" s="51"/>
      <c r="L703" s="51"/>
      <c r="M703" s="51"/>
      <c r="N703" s="51"/>
      <c r="O703" s="51"/>
    </row>
    <row r="704" spans="1:15" x14ac:dyDescent="0.3">
      <c r="A704" s="51"/>
      <c r="B704" s="51"/>
      <c r="C704" s="81"/>
      <c r="D704" s="84"/>
      <c r="E704" s="51"/>
      <c r="F704" s="86"/>
      <c r="G704" s="87"/>
      <c r="H704" s="83"/>
      <c r="I704" s="83"/>
      <c r="J704" s="51"/>
      <c r="K704" s="51"/>
      <c r="L704" s="51"/>
      <c r="M704" s="51"/>
      <c r="N704" s="51"/>
      <c r="O704" s="51"/>
    </row>
    <row r="705" spans="1:15" x14ac:dyDescent="0.3">
      <c r="A705" s="51"/>
      <c r="B705" s="51"/>
      <c r="C705" s="81"/>
      <c r="D705" s="84"/>
      <c r="E705" s="51"/>
      <c r="F705" s="86"/>
      <c r="G705" s="87"/>
      <c r="H705" s="83"/>
      <c r="I705" s="83"/>
      <c r="J705" s="51"/>
      <c r="K705" s="51"/>
      <c r="L705" s="51"/>
      <c r="M705" s="51"/>
      <c r="N705" s="51"/>
      <c r="O705" s="51"/>
    </row>
    <row r="706" spans="1:15" x14ac:dyDescent="0.3">
      <c r="A706" s="60" t="s">
        <v>294</v>
      </c>
      <c r="B706" s="53"/>
      <c r="C706" s="63"/>
      <c r="D706" s="61"/>
      <c r="E706" s="58"/>
      <c r="F706" s="58"/>
      <c r="G706" s="58"/>
      <c r="H706" s="58"/>
      <c r="I706" s="58"/>
      <c r="J706" s="58"/>
      <c r="K706" s="58"/>
      <c r="L706" s="58"/>
      <c r="M706" s="58"/>
      <c r="N706" s="53"/>
    </row>
    <row r="707" spans="1:15" x14ac:dyDescent="0.3">
      <c r="A707" s="60"/>
      <c r="B707" s="53"/>
      <c r="C707" s="63"/>
      <c r="D707" s="61"/>
      <c r="E707" s="58"/>
      <c r="F707" s="58"/>
      <c r="G707" s="58"/>
      <c r="H707" s="58"/>
      <c r="I707" s="58"/>
      <c r="J707" s="58"/>
      <c r="K707" s="58"/>
      <c r="L707" s="58"/>
      <c r="M707" s="58"/>
      <c r="N707" s="53"/>
    </row>
    <row r="708" spans="1:15" x14ac:dyDescent="0.3">
      <c r="A708" s="60"/>
      <c r="B708" s="53"/>
      <c r="C708" s="96" t="s">
        <v>5</v>
      </c>
      <c r="D708" s="97">
        <f>D620/$B$15</f>
        <v>44.612542211887657</v>
      </c>
      <c r="E708" s="98" t="s">
        <v>14</v>
      </c>
      <c r="F708" s="58"/>
      <c r="G708" s="58"/>
      <c r="H708" s="58"/>
      <c r="I708" s="58"/>
      <c r="J708" s="58"/>
      <c r="K708" s="58"/>
      <c r="L708" s="58"/>
      <c r="M708" s="58"/>
      <c r="N708" s="53"/>
    </row>
    <row r="709" spans="1:15" x14ac:dyDescent="0.3">
      <c r="A709" s="60"/>
      <c r="B709" s="53"/>
      <c r="C709" s="63"/>
      <c r="D709" s="61"/>
      <c r="E709" s="58"/>
      <c r="F709" s="58"/>
      <c r="G709" s="58"/>
      <c r="H709" s="58"/>
      <c r="I709" s="58"/>
      <c r="J709" s="58"/>
      <c r="K709" s="58"/>
      <c r="L709" s="58"/>
      <c r="M709" s="58"/>
      <c r="N709" s="53"/>
    </row>
    <row r="710" spans="1:15" ht="16.2" x14ac:dyDescent="0.35">
      <c r="A710" s="60"/>
      <c r="B710" s="53"/>
      <c r="C710" s="63" t="s">
        <v>85</v>
      </c>
      <c r="D710" s="65">
        <f>1/12*12*(12*$F$14+12*0.5*$F$10)^3</f>
        <v>190109.176625069</v>
      </c>
      <c r="E710" s="58" t="s">
        <v>86</v>
      </c>
      <c r="F710" s="58"/>
      <c r="G710" s="58"/>
      <c r="H710" s="58"/>
      <c r="I710" s="58"/>
      <c r="J710" s="58"/>
      <c r="K710" s="58"/>
      <c r="L710" s="58"/>
      <c r="M710" s="58"/>
      <c r="N710" s="53"/>
    </row>
    <row r="711" spans="1:15" ht="15" x14ac:dyDescent="0.35">
      <c r="A711" s="58"/>
      <c r="B711" s="53"/>
      <c r="C711" s="53" t="s">
        <v>87</v>
      </c>
      <c r="D711" s="61">
        <f>1.2*($D$142*D710/(0.5*12*$F$14))/12</f>
        <v>506.95780433351729</v>
      </c>
      <c r="E711" s="56" t="s">
        <v>14</v>
      </c>
      <c r="F711" s="64" t="str">
        <f>IF(D711&lt;=D712,"GOV'NS","")</f>
        <v/>
      </c>
      <c r="G711" s="59" t="s">
        <v>88</v>
      </c>
      <c r="J711" s="58"/>
      <c r="K711" s="58"/>
      <c r="L711" s="58"/>
      <c r="M711" s="58"/>
      <c r="N711" s="53"/>
    </row>
    <row r="712" spans="1:15" ht="15" x14ac:dyDescent="0.35">
      <c r="A712" s="58"/>
      <c r="B712" s="53"/>
      <c r="C712" s="53" t="s">
        <v>89</v>
      </c>
      <c r="D712" s="61">
        <f>1.33*D708</f>
        <v>59.334681141810584</v>
      </c>
      <c r="E712" s="56" t="s">
        <v>14</v>
      </c>
      <c r="F712" s="64" t="str">
        <f>IF(D712&lt;=D711,"GOV'NS","")</f>
        <v>GOV'NS</v>
      </c>
      <c r="G712" s="53"/>
      <c r="H712" s="61"/>
      <c r="I712" s="56"/>
      <c r="J712" s="58"/>
      <c r="K712" s="58"/>
      <c r="L712" s="58"/>
      <c r="M712" s="58"/>
      <c r="N712" s="53"/>
    </row>
    <row r="713" spans="1:15" x14ac:dyDescent="0.3">
      <c r="A713" s="58"/>
      <c r="B713" s="53"/>
      <c r="C713" s="53"/>
      <c r="D713" s="61"/>
      <c r="E713" s="56"/>
      <c r="F713" s="58"/>
      <c r="G713" s="53"/>
      <c r="H713" s="61"/>
      <c r="I713" s="56"/>
      <c r="J713" s="58"/>
      <c r="K713" s="58"/>
      <c r="L713" s="58"/>
      <c r="M713" s="58"/>
      <c r="N713" s="53"/>
    </row>
    <row r="714" spans="1:15" x14ac:dyDescent="0.3">
      <c r="A714" s="58"/>
      <c r="B714" s="53"/>
      <c r="C714" s="53" t="s">
        <v>15</v>
      </c>
      <c r="D714" s="66">
        <v>3</v>
      </c>
      <c r="E714" s="56" t="s">
        <v>7</v>
      </c>
      <c r="F714" s="58"/>
      <c r="G714" s="53"/>
      <c r="H714" s="67"/>
      <c r="I714" s="56"/>
      <c r="J714" s="58"/>
      <c r="K714" s="58"/>
      <c r="L714" s="58"/>
      <c r="M714" s="58"/>
      <c r="N714" s="53"/>
    </row>
    <row r="715" spans="1:15" x14ac:dyDescent="0.3">
      <c r="A715" s="58"/>
      <c r="B715" s="53"/>
      <c r="C715" s="53"/>
      <c r="D715" s="68"/>
      <c r="E715" s="56"/>
      <c r="F715" s="58"/>
      <c r="G715" s="53"/>
      <c r="H715" s="67"/>
      <c r="I715" s="56"/>
      <c r="J715" s="58"/>
      <c r="K715" s="58"/>
      <c r="L715" s="58"/>
      <c r="M715" s="58"/>
      <c r="N715" s="53"/>
    </row>
    <row r="716" spans="1:15" ht="15.6" x14ac:dyDescent="0.35">
      <c r="A716" s="58"/>
      <c r="B716" s="53"/>
      <c r="C716" s="53" t="s">
        <v>90</v>
      </c>
      <c r="D716" s="61">
        <f>(D708*12)/0.9/0.9/(12*$F$14+0.5*12*$F$10)/$D$144</f>
        <v>0.19157298005066681</v>
      </c>
      <c r="E716" s="69" t="s">
        <v>91</v>
      </c>
      <c r="F716" s="56"/>
      <c r="G716" s="56"/>
      <c r="H716" s="56"/>
      <c r="I716" s="58"/>
      <c r="J716" s="58"/>
      <c r="K716" s="58"/>
      <c r="L716" s="58"/>
      <c r="M716" s="58"/>
      <c r="N716" s="53"/>
    </row>
    <row r="717" spans="1:15" x14ac:dyDescent="0.3">
      <c r="A717" s="58"/>
      <c r="B717" s="53"/>
      <c r="C717" s="53"/>
      <c r="D717" s="61"/>
      <c r="E717" s="69"/>
      <c r="F717" s="56"/>
      <c r="G717" s="56"/>
      <c r="H717" s="56"/>
      <c r="I717" s="58"/>
      <c r="J717" s="58"/>
      <c r="K717" s="58"/>
      <c r="L717" s="58"/>
      <c r="M717" s="58"/>
      <c r="N717" s="53"/>
    </row>
    <row r="718" spans="1:15" x14ac:dyDescent="0.3">
      <c r="A718" s="58"/>
      <c r="B718" s="56"/>
      <c r="C718" s="53" t="s">
        <v>140</v>
      </c>
      <c r="D718" s="66">
        <v>5</v>
      </c>
      <c r="E718" s="71"/>
      <c r="I718" s="56"/>
      <c r="J718" s="58"/>
      <c r="K718" s="58"/>
      <c r="L718" s="58"/>
      <c r="M718" s="58"/>
      <c r="N718" s="53"/>
    </row>
    <row r="719" spans="1:15" x14ac:dyDescent="0.3">
      <c r="A719" s="58"/>
      <c r="C719" s="53" t="s">
        <v>93</v>
      </c>
      <c r="D719" s="66">
        <v>12</v>
      </c>
      <c r="E719" s="56" t="s">
        <v>7</v>
      </c>
      <c r="F719" s="56"/>
      <c r="G719" s="56"/>
      <c r="H719" s="56"/>
      <c r="I719" s="58"/>
      <c r="J719" s="58"/>
      <c r="K719" s="58"/>
      <c r="L719" s="58"/>
      <c r="M719" s="58"/>
      <c r="N719" s="53"/>
    </row>
    <row r="720" spans="1:15" ht="15.6" x14ac:dyDescent="0.3">
      <c r="A720" s="58"/>
      <c r="B720" s="56"/>
      <c r="C720" s="53" t="s">
        <v>94</v>
      </c>
      <c r="D720" s="61">
        <f>VLOOKUP(D718,'ASTM Areas &amp; HP Properties'!$A$4:$C$14,2,FALSE)/(D719/12)</f>
        <v>0.31</v>
      </c>
      <c r="E720" s="69" t="s">
        <v>95</v>
      </c>
      <c r="F720" s="71" t="str">
        <f>IF(D720&gt;=D716,"OK….Check Actual","NO GOOD….Increase As")</f>
        <v>OK….Check Actual</v>
      </c>
      <c r="G720" s="56"/>
      <c r="H720" s="56"/>
      <c r="I720" s="58"/>
      <c r="J720" s="58"/>
      <c r="K720" s="58"/>
      <c r="L720" s="58"/>
      <c r="M720" s="58"/>
      <c r="N720" s="53"/>
    </row>
    <row r="721" spans="1:15" x14ac:dyDescent="0.3">
      <c r="A721" s="58"/>
      <c r="B721" s="56"/>
      <c r="C721" s="53"/>
      <c r="D721" s="68"/>
      <c r="E721" s="56"/>
      <c r="F721" s="56"/>
      <c r="G721" s="56"/>
      <c r="H721" s="56"/>
      <c r="I721" s="58"/>
      <c r="J721" s="58"/>
      <c r="K721" s="58"/>
      <c r="L721" s="58"/>
      <c r="M721" s="58"/>
      <c r="N721" s="53"/>
    </row>
    <row r="722" spans="1:15" x14ac:dyDescent="0.3">
      <c r="A722" s="58"/>
      <c r="B722" s="56"/>
      <c r="C722" s="53" t="s">
        <v>96</v>
      </c>
      <c r="D722" s="61">
        <f>D720*$D$144/0.85/($D$141/1000)/12</f>
        <v>0.45588235294117657</v>
      </c>
      <c r="E722" s="56" t="s">
        <v>97</v>
      </c>
      <c r="F722" s="56"/>
      <c r="G722" s="56"/>
      <c r="H722" s="56"/>
      <c r="I722" s="58"/>
      <c r="J722" s="58"/>
      <c r="K722" s="58"/>
      <c r="L722" s="58"/>
      <c r="M722" s="58"/>
      <c r="N722" s="53"/>
    </row>
    <row r="723" spans="1:15" ht="15" x14ac:dyDescent="0.35">
      <c r="A723" s="58"/>
      <c r="B723" s="56"/>
      <c r="C723" s="53" t="s">
        <v>98</v>
      </c>
      <c r="D723" s="61">
        <f>D722/MAX(0.65,0.85-0.05*($D$141/1000-4))</f>
        <v>0.53633217993079596</v>
      </c>
      <c r="E723" s="56" t="s">
        <v>7</v>
      </c>
      <c r="F723" s="56"/>
      <c r="G723" s="56"/>
      <c r="H723" s="56"/>
      <c r="I723" s="58"/>
      <c r="J723" s="58"/>
      <c r="K723" s="58"/>
      <c r="L723" s="58"/>
      <c r="M723" s="58"/>
      <c r="N723" s="53"/>
    </row>
    <row r="724" spans="1:15" x14ac:dyDescent="0.3">
      <c r="A724" s="58"/>
      <c r="B724" s="56"/>
      <c r="C724" s="53" t="s">
        <v>6</v>
      </c>
      <c r="D724" s="61">
        <f>12*$F$14+0.5*12*$F$10-D714-0.5*VLOOKUP(D718,'ASTM Areas &amp; HP Properties'!$A$4:$C$14,3,FALSE)-VLOOKUP(MAX(C602,C604),'ASTM Areas &amp; HP Properties'!$A$4:$C$14,3,FALSE)</f>
        <v>53.562480000000001</v>
      </c>
      <c r="E724" s="56" t="s">
        <v>7</v>
      </c>
      <c r="F724" s="56"/>
      <c r="G724" s="56"/>
      <c r="H724" s="56"/>
      <c r="I724" s="58"/>
      <c r="J724" s="58"/>
      <c r="K724" s="58"/>
      <c r="L724" s="58"/>
      <c r="M724" s="58"/>
      <c r="N724" s="53"/>
    </row>
    <row r="725" spans="1:15" ht="15" x14ac:dyDescent="0.35">
      <c r="A725" s="58"/>
      <c r="B725" s="56"/>
      <c r="C725" s="53" t="s">
        <v>99</v>
      </c>
      <c r="D725" s="72">
        <f>(D724-D723)*(0.003/D723)</f>
        <v>0.29660432361290318</v>
      </c>
      <c r="E725" s="56" t="s">
        <v>100</v>
      </c>
      <c r="F725" s="62" t="s">
        <v>101</v>
      </c>
      <c r="G725" s="72">
        <f>$D$144/$D$145</f>
        <v>2.0689655172413794E-3</v>
      </c>
      <c r="H725" s="56" t="s">
        <v>100</v>
      </c>
      <c r="I725" s="71" t="str">
        <f>IF(D725&gt;=G725,"Tension Controlled….Φ=0.90","Recheck with Transition/Compression Control")</f>
        <v>Tension Controlled….Φ=0.90</v>
      </c>
      <c r="J725" s="58"/>
      <c r="K725" s="58"/>
      <c r="L725" s="58"/>
      <c r="M725" s="58"/>
      <c r="N725" s="53"/>
    </row>
    <row r="726" spans="1:15" x14ac:dyDescent="0.3">
      <c r="A726" s="58"/>
      <c r="B726" s="56"/>
      <c r="C726" s="53"/>
      <c r="D726" s="68"/>
      <c r="E726" s="56"/>
      <c r="F726" s="56"/>
      <c r="G726" s="56"/>
      <c r="H726" s="56"/>
      <c r="I726" s="58"/>
      <c r="J726" s="58"/>
      <c r="K726" s="58"/>
      <c r="L726" s="58"/>
      <c r="M726" s="58"/>
      <c r="N726" s="53"/>
    </row>
    <row r="727" spans="1:15" x14ac:dyDescent="0.3">
      <c r="A727" s="58"/>
      <c r="B727" s="69"/>
      <c r="C727" s="73" t="s">
        <v>102</v>
      </c>
      <c r="D727" s="74">
        <f>0.9*D720*$D$144*(D724-D722/2)/12</f>
        <v>74.401681658823534</v>
      </c>
      <c r="E727" s="69" t="s">
        <v>14</v>
      </c>
      <c r="F727" s="69"/>
      <c r="G727" s="69"/>
      <c r="H727" s="69"/>
      <c r="I727" s="58"/>
      <c r="J727" s="58"/>
      <c r="K727" s="58"/>
      <c r="L727" s="58"/>
      <c r="M727" s="58"/>
      <c r="N727" s="73"/>
    </row>
    <row r="728" spans="1:15" x14ac:dyDescent="0.3">
      <c r="A728" s="58"/>
      <c r="B728" s="69"/>
      <c r="C728" s="73"/>
      <c r="D728" s="74"/>
      <c r="E728" s="69"/>
      <c r="F728" s="69"/>
      <c r="G728" s="69"/>
      <c r="H728" s="69"/>
      <c r="I728" s="58"/>
      <c r="J728" s="58"/>
      <c r="K728" s="58"/>
      <c r="L728" s="58"/>
      <c r="M728" s="58"/>
      <c r="N728" s="73"/>
    </row>
    <row r="729" spans="1:15" x14ac:dyDescent="0.3">
      <c r="A729" s="58"/>
      <c r="B729" s="75" t="s">
        <v>103</v>
      </c>
      <c r="C729" s="75" t="s">
        <v>9</v>
      </c>
      <c r="D729" s="76" t="str">
        <f>IF(MAX(D708)&lt;D727,"&lt;","&gt;")</f>
        <v>&lt;</v>
      </c>
      <c r="E729" s="77" t="s">
        <v>21</v>
      </c>
      <c r="F729" s="71" t="str">
        <f>IF(D729="&gt;","CHOOSE LARGER BAR","OK")</f>
        <v>OK</v>
      </c>
      <c r="G729" s="58"/>
      <c r="H729" s="56"/>
      <c r="I729" s="58"/>
      <c r="J729" s="58"/>
      <c r="K729" s="58"/>
      <c r="L729" s="58"/>
      <c r="M729" s="58"/>
      <c r="N729" s="53"/>
    </row>
    <row r="730" spans="1:15" x14ac:dyDescent="0.3">
      <c r="A730" s="58"/>
      <c r="B730" s="78" t="str">
        <f>IF(D711&gt;D712,"","MIN. REINF. CHECK")</f>
        <v/>
      </c>
      <c r="C730" s="78" t="str">
        <f>IF(D711&gt;D712,"",IF(D711&lt;=D712,"1.2Mcr","1.33Mu"))</f>
        <v/>
      </c>
      <c r="D730" s="79" t="str">
        <f>IF(D711&gt;D712,"",IF(D708&gt;0,"-",IF(D711&lt;=D712,IF(D711&lt;D727,"&lt;","&gt;"),IF(D712&lt;D727,"&lt;","&gt;"))))</f>
        <v/>
      </c>
      <c r="E730" s="80" t="str">
        <f>IF(D711&gt;D712,"","ΦMn")</f>
        <v/>
      </c>
      <c r="F730" s="71" t="str">
        <f>IF(D711&gt;D712,"",IF(D708&gt;0,"-",IF(D730="&gt;","CHOOSE LARGER BAR","OK")))</f>
        <v/>
      </c>
      <c r="G730" s="58"/>
      <c r="H730" s="56"/>
      <c r="I730" s="58"/>
      <c r="J730" s="58"/>
      <c r="K730" s="58"/>
      <c r="L730" s="58"/>
      <c r="M730" s="58"/>
      <c r="N730" s="53"/>
    </row>
    <row r="731" spans="1:15" x14ac:dyDescent="0.3">
      <c r="A731" s="58"/>
      <c r="B731" s="78"/>
      <c r="C731" s="78"/>
      <c r="D731" s="79"/>
      <c r="E731" s="80"/>
      <c r="F731" s="221"/>
      <c r="G731" s="58"/>
      <c r="H731" s="56"/>
      <c r="I731" s="58"/>
      <c r="J731" s="58"/>
      <c r="K731" s="58"/>
      <c r="L731" s="58"/>
      <c r="M731" s="58"/>
      <c r="N731" s="53"/>
    </row>
    <row r="732" spans="1:15" x14ac:dyDescent="0.3">
      <c r="A732" s="60" t="s">
        <v>104</v>
      </c>
      <c r="C732" s="56"/>
      <c r="D732" s="57"/>
      <c r="E732" s="56"/>
      <c r="F732" s="56"/>
      <c r="G732" s="56"/>
      <c r="H732" s="56"/>
      <c r="I732" s="56"/>
      <c r="J732" s="58"/>
      <c r="K732" s="58"/>
      <c r="L732" s="58"/>
      <c r="M732" s="58"/>
      <c r="N732" s="53"/>
    </row>
    <row r="733" spans="1:15" x14ac:dyDescent="0.3">
      <c r="A733" s="60"/>
      <c r="C733" s="56"/>
      <c r="D733" s="57"/>
      <c r="E733" s="56"/>
      <c r="F733" s="56"/>
      <c r="G733" s="56"/>
      <c r="H733" s="56"/>
      <c r="I733" s="56"/>
      <c r="J733" s="58"/>
      <c r="K733" s="58"/>
      <c r="L733" s="58"/>
      <c r="M733" s="58"/>
      <c r="N733" s="53"/>
    </row>
    <row r="734" spans="1:15" x14ac:dyDescent="0.3">
      <c r="A734" s="51"/>
      <c r="B734" s="51"/>
      <c r="C734" s="81" t="s">
        <v>105</v>
      </c>
      <c r="D734" s="82">
        <f>0.8*0.24*SQRT($D$141/1000)</f>
        <v>0.38400000000000001</v>
      </c>
      <c r="E734" s="51" t="s">
        <v>10</v>
      </c>
      <c r="F734" s="51"/>
      <c r="G734" s="51"/>
      <c r="H734" s="51"/>
      <c r="I734" s="51"/>
      <c r="J734" s="51"/>
      <c r="K734" s="51"/>
      <c r="L734" s="51"/>
      <c r="M734" s="51"/>
      <c r="N734" s="51"/>
      <c r="O734" s="51"/>
    </row>
    <row r="735" spans="1:15" ht="15" x14ac:dyDescent="0.35">
      <c r="A735" s="51"/>
      <c r="B735" s="51"/>
      <c r="C735" s="81" t="s">
        <v>106</v>
      </c>
      <c r="D735" s="54">
        <f>(D618/$B$15*12)*(0.5*12*$F$14)/D710</f>
        <v>3.7061961655893656E-2</v>
      </c>
      <c r="E735" s="51" t="s">
        <v>10</v>
      </c>
      <c r="F735" s="83" t="str">
        <f>IF(D735&lt;D734,"Spacing not checked…fact &lt; 0.8fr","CHECK SPACING/CRACK CONTROL….SEE BELOW")</f>
        <v>Spacing not checked…fact &lt; 0.8fr</v>
      </c>
      <c r="G735" s="51"/>
      <c r="H735" s="51"/>
      <c r="I735" s="51"/>
      <c r="J735" s="51"/>
      <c r="K735" s="51"/>
      <c r="L735" s="51"/>
      <c r="M735" s="51"/>
      <c r="N735" s="51"/>
      <c r="O735" s="51"/>
    </row>
    <row r="736" spans="1:15" x14ac:dyDescent="0.3">
      <c r="A736" s="51"/>
      <c r="B736" s="51"/>
      <c r="C736" s="81"/>
      <c r="D736" s="54"/>
      <c r="E736" s="51"/>
      <c r="F736" s="83"/>
      <c r="G736" s="51"/>
      <c r="H736" s="51"/>
      <c r="I736" s="51"/>
      <c r="J736" s="51"/>
      <c r="K736" s="51"/>
      <c r="L736" s="51"/>
      <c r="M736" s="51"/>
      <c r="N736" s="51"/>
      <c r="O736" s="51"/>
    </row>
    <row r="737" spans="1:15" ht="15" x14ac:dyDescent="0.35">
      <c r="A737" s="51"/>
      <c r="B737" s="51"/>
      <c r="C737" s="81" t="s">
        <v>107</v>
      </c>
      <c r="D737" s="55" t="str">
        <f>IF(D735&lt;D734,"-",1)</f>
        <v>-</v>
      </c>
      <c r="E737" s="51" t="s">
        <v>108</v>
      </c>
      <c r="F737" s="83"/>
      <c r="G737" s="51"/>
      <c r="H737" s="51"/>
      <c r="I737" s="51"/>
      <c r="J737" s="51"/>
      <c r="K737" s="51"/>
      <c r="L737" s="51"/>
      <c r="M737" s="51"/>
      <c r="N737" s="51"/>
      <c r="O737" s="51"/>
    </row>
    <row r="738" spans="1:15" ht="15" x14ac:dyDescent="0.35">
      <c r="A738" s="51"/>
      <c r="B738" s="51"/>
      <c r="C738" s="81" t="s">
        <v>109</v>
      </c>
      <c r="D738" s="84" t="str">
        <f>IF(D735&lt;D734,"-",D714+1/2*(VLOOKUP(D718,'ASTM Areas &amp; HP Properties'!$A$4:$C$14,3,FALSE)))</f>
        <v>-</v>
      </c>
      <c r="E738" s="51" t="s">
        <v>7</v>
      </c>
      <c r="F738" s="83"/>
      <c r="G738" s="51"/>
      <c r="H738" s="51"/>
      <c r="I738" s="51"/>
      <c r="J738" s="51"/>
      <c r="K738" s="51"/>
      <c r="L738" s="51"/>
      <c r="M738" s="51"/>
      <c r="N738" s="51"/>
      <c r="O738" s="51"/>
    </row>
    <row r="739" spans="1:15" ht="15" x14ac:dyDescent="0.35">
      <c r="A739" s="51"/>
      <c r="B739" s="51"/>
      <c r="C739" s="81" t="s">
        <v>110</v>
      </c>
      <c r="D739" s="84" t="str">
        <f>IF(D735&lt;D734,"-",12*$F$15)</f>
        <v>-</v>
      </c>
      <c r="E739" s="51" t="s">
        <v>7</v>
      </c>
      <c r="F739" s="83"/>
      <c r="G739" s="51"/>
      <c r="H739" s="51"/>
      <c r="I739" s="51"/>
      <c r="J739" s="51"/>
      <c r="K739" s="51"/>
      <c r="L739" s="51"/>
      <c r="M739" s="51"/>
      <c r="N739" s="51"/>
      <c r="O739" s="51"/>
    </row>
    <row r="740" spans="1:15" ht="15" x14ac:dyDescent="0.35">
      <c r="A740" s="51"/>
      <c r="B740" s="51"/>
      <c r="C740" s="81" t="s">
        <v>111</v>
      </c>
      <c r="D740" s="54" t="str">
        <f>IF(D735&lt;D734,"-",1+D738/0.7/(D739-D738))</f>
        <v>-</v>
      </c>
      <c r="E740" s="51"/>
      <c r="F740" s="83"/>
      <c r="G740" s="51"/>
      <c r="H740" s="51"/>
      <c r="I740" s="51"/>
      <c r="J740" s="51"/>
      <c r="K740" s="51"/>
      <c r="L740" s="51"/>
      <c r="M740" s="51"/>
      <c r="N740" s="51"/>
      <c r="O740" s="51"/>
    </row>
    <row r="741" spans="1:15" x14ac:dyDescent="0.3">
      <c r="A741" s="51"/>
      <c r="B741" s="51"/>
      <c r="C741" s="81" t="s">
        <v>112</v>
      </c>
      <c r="D741" s="54" t="str">
        <f>IF(D735&lt;D734,"-",$D$101/$D$99)</f>
        <v>-</v>
      </c>
      <c r="E741" s="51" t="s">
        <v>113</v>
      </c>
      <c r="F741" s="85" t="str">
        <f>IF(D735&lt;D734,"-",CEILING(D741,1))</f>
        <v>-</v>
      </c>
      <c r="G741" s="51"/>
      <c r="H741" s="51"/>
      <c r="I741" s="51"/>
      <c r="J741" s="51"/>
      <c r="K741" s="51"/>
      <c r="L741" s="51"/>
      <c r="M741" s="51"/>
      <c r="N741" s="51"/>
      <c r="O741" s="51"/>
    </row>
    <row r="742" spans="1:15" ht="15" x14ac:dyDescent="0.35">
      <c r="A742" s="51"/>
      <c r="B742" s="51"/>
      <c r="C742" s="81" t="s">
        <v>114</v>
      </c>
      <c r="D742" s="84" t="str">
        <f>IF(D735&lt;D734,"-",12*$F$15-2*D714-0.5*VLOOKUP(D718,'ASTM Areas &amp; HP Properties'!$A$4:$C$14,3,FALSE))</f>
        <v>-</v>
      </c>
      <c r="E742" s="51" t="s">
        <v>7</v>
      </c>
      <c r="F742" s="83"/>
      <c r="G742" s="51"/>
      <c r="H742" s="51"/>
      <c r="I742" s="51"/>
      <c r="J742" s="51"/>
      <c r="K742" s="51"/>
      <c r="L742" s="51"/>
      <c r="M742" s="51"/>
      <c r="N742" s="51"/>
      <c r="O742" s="51"/>
    </row>
    <row r="743" spans="1:15" ht="15" x14ac:dyDescent="0.35">
      <c r="A743" s="51"/>
      <c r="B743" s="51"/>
      <c r="C743" s="81" t="s">
        <v>115</v>
      </c>
      <c r="D743" s="54" t="str">
        <f>IF(D735&lt;D734,"-",D720/12/D742)</f>
        <v>-</v>
      </c>
      <c r="E743" s="51"/>
      <c r="F743" s="83"/>
      <c r="G743" s="51"/>
      <c r="H743" s="51"/>
      <c r="I743" s="51"/>
      <c r="J743" s="51"/>
      <c r="K743" s="51"/>
      <c r="L743" s="51"/>
      <c r="M743" s="51"/>
      <c r="N743" s="51"/>
      <c r="O743" s="51"/>
    </row>
    <row r="744" spans="1:15" ht="15.6" x14ac:dyDescent="0.3">
      <c r="A744" s="51"/>
      <c r="B744" s="51"/>
      <c r="C744" s="81" t="s">
        <v>116</v>
      </c>
      <c r="D744" s="54" t="str">
        <f>IF(D735&lt;D734,"-",SQRT((D743*F741)^2+2*(D743*F741))-D743*F741)</f>
        <v>-</v>
      </c>
      <c r="E744" s="51"/>
      <c r="F744" s="83"/>
      <c r="G744" s="51"/>
      <c r="H744" s="51"/>
      <c r="I744" s="51"/>
      <c r="J744" s="51"/>
      <c r="K744" s="51"/>
      <c r="L744" s="51"/>
      <c r="M744" s="51"/>
      <c r="N744" s="51"/>
      <c r="O744" s="51"/>
    </row>
    <row r="745" spans="1:15" ht="15" x14ac:dyDescent="0.35">
      <c r="A745" s="51"/>
      <c r="B745" s="51"/>
      <c r="C745" s="81" t="s">
        <v>117</v>
      </c>
      <c r="D745" s="54" t="str">
        <f>IF(D735&lt;D734,"-",D744*D742)</f>
        <v>-</v>
      </c>
      <c r="E745" s="51" t="s">
        <v>7</v>
      </c>
      <c r="F745" s="83"/>
      <c r="G745" s="51"/>
      <c r="H745" s="51"/>
      <c r="I745" s="51"/>
      <c r="J745" s="51"/>
      <c r="K745" s="51"/>
      <c r="L745" s="51"/>
      <c r="M745" s="51"/>
      <c r="N745" s="51"/>
      <c r="O745" s="51"/>
    </row>
    <row r="746" spans="1:15" ht="16.2" x14ac:dyDescent="0.35">
      <c r="A746" s="51"/>
      <c r="B746" s="51"/>
      <c r="C746" s="81" t="s">
        <v>118</v>
      </c>
      <c r="D746" s="55" t="str">
        <f>IF(D735&lt;D734,"-",1/3*12*D745^3+F741*D720*(D742-D745)^2)</f>
        <v>-</v>
      </c>
      <c r="E746" s="69" t="s">
        <v>119</v>
      </c>
      <c r="F746" s="83"/>
      <c r="G746" s="51"/>
      <c r="H746" s="51"/>
      <c r="I746" s="51"/>
      <c r="J746" s="51"/>
      <c r="K746" s="51"/>
      <c r="L746" s="51"/>
      <c r="M746" s="51"/>
      <c r="N746" s="51"/>
      <c r="O746" s="51"/>
    </row>
    <row r="747" spans="1:15" ht="15" x14ac:dyDescent="0.35">
      <c r="A747" s="51"/>
      <c r="B747" s="51"/>
      <c r="C747" s="81" t="s">
        <v>120</v>
      </c>
      <c r="D747" s="84" t="str">
        <f>IF(D735&lt;D734,"-",D742-D745)</f>
        <v>-</v>
      </c>
      <c r="E747" s="51" t="s">
        <v>7</v>
      </c>
      <c r="F747" s="83"/>
      <c r="G747" s="51"/>
      <c r="H747" s="51"/>
      <c r="I747" s="51"/>
      <c r="J747" s="51"/>
      <c r="K747" s="51"/>
      <c r="L747" s="51"/>
      <c r="M747" s="51"/>
      <c r="N747" s="51"/>
      <c r="O747" s="51"/>
    </row>
    <row r="748" spans="1:15" ht="15" x14ac:dyDescent="0.35">
      <c r="A748" s="51"/>
      <c r="B748" s="51"/>
      <c r="C748" s="81" t="s">
        <v>121</v>
      </c>
      <c r="D748" s="84" t="str">
        <f>IF(D735&lt;D734,"-",F741*D618/$B$16*12*D747/D746)</f>
        <v>-</v>
      </c>
      <c r="E748" s="51" t="s">
        <v>10</v>
      </c>
      <c r="F748" s="83"/>
      <c r="G748" s="51"/>
      <c r="H748" s="51"/>
      <c r="I748" s="51"/>
      <c r="J748" s="51"/>
      <c r="K748" s="51"/>
      <c r="L748" s="51"/>
      <c r="M748" s="51"/>
      <c r="N748" s="51"/>
      <c r="O748" s="51"/>
    </row>
    <row r="749" spans="1:15" x14ac:dyDescent="0.3">
      <c r="A749" s="51"/>
      <c r="B749" s="51"/>
      <c r="C749" s="81"/>
      <c r="D749" s="84"/>
      <c r="E749" s="51"/>
      <c r="F749" s="83"/>
      <c r="G749" s="83"/>
      <c r="H749" s="83"/>
      <c r="I749" s="51"/>
      <c r="J749" s="51"/>
      <c r="K749" s="51"/>
      <c r="L749" s="51"/>
      <c r="M749" s="51"/>
      <c r="N749" s="51"/>
      <c r="O749" s="51"/>
    </row>
    <row r="750" spans="1:15" ht="15" x14ac:dyDescent="0.35">
      <c r="A750" s="51"/>
      <c r="B750" s="51"/>
      <c r="C750" s="81" t="s">
        <v>313</v>
      </c>
      <c r="D750" s="84" t="str">
        <f>IF($D735&lt;D734,"-",700*D737/D740/D748-2*D738)</f>
        <v>-</v>
      </c>
      <c r="E750" s="51" t="s">
        <v>122</v>
      </c>
      <c r="F750" s="86" t="s">
        <v>123</v>
      </c>
      <c r="G750" s="87" t="str">
        <f>IF(D735&lt;D734,"-",ROUNDDOWN(D750,))</f>
        <v>-</v>
      </c>
      <c r="H750" s="83" t="s">
        <v>7</v>
      </c>
      <c r="I750" s="83" t="str">
        <f>IF($D735&lt;D734,"-",IF(G750&gt;=D719,"OK","DECREASE SPACING"))</f>
        <v>-</v>
      </c>
      <c r="J750" s="51"/>
      <c r="K750" s="51"/>
      <c r="L750" s="51"/>
      <c r="M750" s="51"/>
      <c r="N750" s="51"/>
      <c r="O750" s="51"/>
    </row>
    <row r="751" spans="1:15" x14ac:dyDescent="0.3">
      <c r="A751" s="51"/>
      <c r="B751" s="51"/>
      <c r="C751" s="81"/>
      <c r="D751" s="54"/>
      <c r="E751" s="51"/>
      <c r="F751" s="83"/>
      <c r="G751" s="51"/>
      <c r="H751" s="51"/>
      <c r="I751" s="51"/>
      <c r="J751" s="51"/>
      <c r="K751" s="51"/>
      <c r="L751" s="51"/>
      <c r="M751" s="51"/>
      <c r="N751" s="51"/>
      <c r="O751" s="51"/>
    </row>
    <row r="752" spans="1:15" x14ac:dyDescent="0.3">
      <c r="A752" s="51"/>
      <c r="B752" s="51"/>
      <c r="C752" s="81"/>
      <c r="D752" s="99"/>
      <c r="E752" s="51"/>
      <c r="F752" s="83"/>
      <c r="G752" s="51"/>
      <c r="H752" s="51"/>
      <c r="I752" s="51"/>
      <c r="J752" s="51"/>
      <c r="K752" s="51"/>
      <c r="L752" s="51"/>
      <c r="M752" s="51"/>
      <c r="N752" s="51"/>
      <c r="O752" s="51"/>
    </row>
    <row r="753" spans="1:15" x14ac:dyDescent="0.3">
      <c r="A753" s="60" t="s">
        <v>201</v>
      </c>
      <c r="B753" s="56"/>
      <c r="C753" s="57"/>
      <c r="D753" s="56"/>
      <c r="E753" s="56"/>
      <c r="F753" s="56"/>
      <c r="G753" s="51"/>
      <c r="H753" s="51"/>
      <c r="I753" s="51"/>
      <c r="J753" s="2"/>
      <c r="K753" s="2"/>
      <c r="L753" s="2"/>
      <c r="M753" s="2"/>
      <c r="N753" s="2"/>
      <c r="O753" s="2"/>
    </row>
    <row r="754" spans="1:15" ht="15.6" x14ac:dyDescent="0.3">
      <c r="A754" s="50"/>
      <c r="B754" s="56"/>
      <c r="C754" s="57"/>
      <c r="D754" s="56"/>
      <c r="E754" s="56"/>
      <c r="F754" s="56"/>
      <c r="G754" s="51"/>
      <c r="H754" s="51"/>
      <c r="I754" s="51"/>
      <c r="J754" s="2"/>
      <c r="K754" s="2"/>
      <c r="L754" s="2"/>
      <c r="M754" s="2"/>
      <c r="N754" s="2"/>
      <c r="O754" s="2"/>
    </row>
    <row r="755" spans="1:15" ht="15.6" x14ac:dyDescent="0.3">
      <c r="A755" s="50"/>
      <c r="B755" s="116" t="s">
        <v>194</v>
      </c>
      <c r="C755" s="57"/>
      <c r="D755" s="56"/>
      <c r="E755" s="56"/>
      <c r="F755" s="56"/>
      <c r="G755" s="51"/>
      <c r="H755" s="51"/>
      <c r="I755" s="51"/>
      <c r="J755" s="2"/>
      <c r="K755" s="2"/>
      <c r="L755" s="2"/>
      <c r="M755" s="2"/>
      <c r="N755" s="2"/>
      <c r="O755" s="2"/>
    </row>
    <row r="756" spans="1:15" ht="15.6" x14ac:dyDescent="0.3">
      <c r="A756" s="50"/>
      <c r="B756" s="198" t="s">
        <v>195</v>
      </c>
      <c r="C756" s="199">
        <f>IF(IF(MAX(D720,D673)=D673,D673,D720)&gt;F315,IF(MAX(D720,D673)=D673,D673,D720),B315)</f>
        <v>5</v>
      </c>
      <c r="D756" s="199" t="s">
        <v>129</v>
      </c>
      <c r="E756" s="200">
        <f>IF(IF(MAX(D720,D673)=D673,D673,D720)&gt;F315,IF(MAX(D720,D673)=D673,D674,D721),D315)</f>
        <v>12</v>
      </c>
      <c r="F756" s="201" t="s">
        <v>197</v>
      </c>
      <c r="G756" s="51"/>
      <c r="H756" s="51"/>
      <c r="I756" s="51"/>
      <c r="J756" s="2"/>
      <c r="K756" s="2"/>
      <c r="L756" s="2"/>
      <c r="M756" s="2"/>
      <c r="N756" s="2"/>
      <c r="O756" s="2"/>
    </row>
    <row r="757" spans="1:15" ht="15.6" x14ac:dyDescent="0.3">
      <c r="A757" s="50"/>
      <c r="B757" s="116" t="s">
        <v>196</v>
      </c>
      <c r="C757" s="57"/>
      <c r="D757" s="56"/>
      <c r="E757" s="62"/>
      <c r="F757" s="56"/>
      <c r="G757" s="51"/>
      <c r="H757" s="51"/>
      <c r="I757" s="51"/>
      <c r="J757" s="2"/>
      <c r="K757" s="2"/>
      <c r="L757" s="2"/>
      <c r="M757" s="2"/>
      <c r="N757" s="2"/>
      <c r="O757" s="2"/>
    </row>
    <row r="758" spans="1:15" ht="15.6" x14ac:dyDescent="0.3">
      <c r="A758" s="50"/>
      <c r="B758" s="198" t="s">
        <v>195</v>
      </c>
      <c r="C758" s="202">
        <f>C756</f>
        <v>5</v>
      </c>
      <c r="D758" s="199" t="s">
        <v>129</v>
      </c>
      <c r="E758" s="200">
        <f>E756</f>
        <v>12</v>
      </c>
      <c r="F758" s="201" t="s">
        <v>197</v>
      </c>
      <c r="G758" s="51"/>
      <c r="H758" s="51"/>
      <c r="I758" s="51"/>
      <c r="J758" s="2"/>
      <c r="K758" s="2"/>
      <c r="L758" s="2"/>
      <c r="M758" s="2"/>
      <c r="N758" s="2"/>
      <c r="O758" s="2"/>
    </row>
    <row r="759" spans="1:15" x14ac:dyDescent="0.3">
      <c r="A759" s="51"/>
      <c r="B759" s="51"/>
      <c r="C759" s="81"/>
      <c r="D759" s="99"/>
      <c r="E759" s="51"/>
      <c r="F759" s="83"/>
      <c r="G759" s="51"/>
      <c r="H759" s="51"/>
      <c r="I759" s="51"/>
      <c r="J759" s="2"/>
      <c r="K759" s="2"/>
      <c r="L759" s="2"/>
      <c r="M759" s="2"/>
      <c r="N759" s="2"/>
      <c r="O759" s="2"/>
    </row>
    <row r="760" spans="1:15" x14ac:dyDescent="0.3">
      <c r="A760" s="51"/>
      <c r="B760" s="51"/>
      <c r="C760" s="81"/>
      <c r="D760" s="99"/>
      <c r="E760" s="51"/>
      <c r="F760" s="83"/>
      <c r="G760" s="51"/>
      <c r="H760" s="51"/>
      <c r="I760" s="51"/>
      <c r="J760" s="2"/>
      <c r="K760" s="2"/>
      <c r="L760" s="2"/>
      <c r="M760" s="2"/>
      <c r="N760" s="2"/>
      <c r="O760" s="2"/>
    </row>
  </sheetData>
  <mergeCells count="22">
    <mergeCell ref="F85:G85"/>
    <mergeCell ref="H85:I85"/>
    <mergeCell ref="C84:I84"/>
    <mergeCell ref="F101:G104"/>
    <mergeCell ref="A88:B88"/>
    <mergeCell ref="A89:B89"/>
    <mergeCell ref="A90:B90"/>
    <mergeCell ref="F100:G100"/>
    <mergeCell ref="C85:E85"/>
    <mergeCell ref="A86:B86"/>
    <mergeCell ref="A87:B87"/>
    <mergeCell ref="K4:O4"/>
    <mergeCell ref="A79:B79"/>
    <mergeCell ref="A80:B80"/>
    <mergeCell ref="A81:B81"/>
    <mergeCell ref="A77:B77"/>
    <mergeCell ref="A78:B78"/>
    <mergeCell ref="A41:G41"/>
    <mergeCell ref="H41:J41"/>
    <mergeCell ref="K41:M41"/>
    <mergeCell ref="G76:I76"/>
    <mergeCell ref="C76:F76"/>
  </mergeCells>
  <conditionalFormatting sqref="D97">
    <cfRule type="cellIs" dxfId="2" priority="4" stopIfTrue="1" operator="greaterThan">
      <formula>8</formula>
    </cfRule>
  </conditionalFormatting>
  <conditionalFormatting sqref="C103:C104">
    <cfRule type="cellIs" dxfId="1" priority="3" stopIfTrue="1" operator="greaterThan">
      <formula>$B$15</formula>
    </cfRule>
  </conditionalFormatting>
  <conditionalFormatting sqref="B125:E125">
    <cfRule type="cellIs" dxfId="0" priority="2" stopIfTrue="1" operator="greaterThan">
      <formula>$E$94</formula>
    </cfRule>
  </conditionalFormatting>
  <pageMargins left="0.7" right="0.7" top="0.75" bottom="0.75" header="0.3" footer="0.3"/>
  <pageSetup scale="55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H21" sqref="H21"/>
    </sheetView>
  </sheetViews>
  <sheetFormatPr defaultColWidth="9.109375" defaultRowHeight="13.2" x14ac:dyDescent="0.25"/>
  <cols>
    <col min="1" max="1" width="10.6640625" style="47" customWidth="1"/>
    <col min="2" max="16384" width="9.109375" style="47"/>
  </cols>
  <sheetData>
    <row r="1" spans="1:3" x14ac:dyDescent="0.25">
      <c r="A1" s="46" t="s">
        <v>65</v>
      </c>
      <c r="B1" s="46" t="s">
        <v>66</v>
      </c>
      <c r="C1" s="46" t="s">
        <v>67</v>
      </c>
    </row>
    <row r="2" spans="1:3" x14ac:dyDescent="0.25">
      <c r="A2" s="46" t="s">
        <v>68</v>
      </c>
      <c r="B2" s="46" t="s">
        <v>69</v>
      </c>
      <c r="C2" s="46" t="s">
        <v>70</v>
      </c>
    </row>
    <row r="3" spans="1:3" x14ac:dyDescent="0.25">
      <c r="A3" s="46" t="s">
        <v>71</v>
      </c>
      <c r="B3" s="46"/>
    </row>
    <row r="4" spans="1:3" x14ac:dyDescent="0.25">
      <c r="A4" s="46">
        <v>3</v>
      </c>
      <c r="B4" s="48">
        <v>0.11</v>
      </c>
      <c r="C4" s="49">
        <v>0.375</v>
      </c>
    </row>
    <row r="5" spans="1:3" x14ac:dyDescent="0.25">
      <c r="A5" s="46">
        <v>4</v>
      </c>
      <c r="B5" s="48">
        <v>0.2</v>
      </c>
      <c r="C5" s="49">
        <v>0.5</v>
      </c>
    </row>
    <row r="6" spans="1:3" x14ac:dyDescent="0.25">
      <c r="A6" s="46">
        <v>5</v>
      </c>
      <c r="B6" s="48">
        <v>0.31</v>
      </c>
      <c r="C6" s="49">
        <v>0.625</v>
      </c>
    </row>
    <row r="7" spans="1:3" x14ac:dyDescent="0.25">
      <c r="A7" s="46">
        <v>6</v>
      </c>
      <c r="B7" s="48">
        <v>0.44</v>
      </c>
      <c r="C7" s="49">
        <v>0.75</v>
      </c>
    </row>
    <row r="8" spans="1:3" x14ac:dyDescent="0.25">
      <c r="A8" s="46">
        <v>7</v>
      </c>
      <c r="B8" s="48">
        <v>0.6</v>
      </c>
      <c r="C8" s="49">
        <v>0.875</v>
      </c>
    </row>
    <row r="9" spans="1:3" x14ac:dyDescent="0.25">
      <c r="A9" s="46">
        <v>8</v>
      </c>
      <c r="B9" s="48">
        <v>0.79</v>
      </c>
      <c r="C9" s="49">
        <v>1</v>
      </c>
    </row>
    <row r="10" spans="1:3" x14ac:dyDescent="0.25">
      <c r="A10" s="46">
        <v>9</v>
      </c>
      <c r="B10" s="48">
        <v>1</v>
      </c>
      <c r="C10" s="49">
        <v>1.1279999999999999</v>
      </c>
    </row>
    <row r="11" spans="1:3" x14ac:dyDescent="0.25">
      <c r="A11" s="46">
        <v>10</v>
      </c>
      <c r="B11" s="48">
        <v>1.27</v>
      </c>
      <c r="C11" s="49">
        <v>1.27</v>
      </c>
    </row>
    <row r="12" spans="1:3" x14ac:dyDescent="0.25">
      <c r="A12" s="46">
        <v>11</v>
      </c>
      <c r="B12" s="48">
        <v>1.56</v>
      </c>
      <c r="C12" s="49">
        <v>1.41</v>
      </c>
    </row>
    <row r="13" spans="1:3" x14ac:dyDescent="0.25">
      <c r="A13" s="46">
        <v>14</v>
      </c>
      <c r="B13" s="48">
        <v>2.25</v>
      </c>
      <c r="C13" s="49">
        <v>1.6930000000000001</v>
      </c>
    </row>
    <row r="14" spans="1:3" x14ac:dyDescent="0.25">
      <c r="A14" s="46">
        <v>18</v>
      </c>
      <c r="B14" s="48">
        <v>4</v>
      </c>
      <c r="C14" s="49">
        <v>2.2570000000000001</v>
      </c>
    </row>
    <row r="20" spans="1:3" x14ac:dyDescent="0.25">
      <c r="A20" s="46" t="s">
        <v>203</v>
      </c>
      <c r="B20" s="46" t="s">
        <v>204</v>
      </c>
      <c r="C20" s="46" t="s">
        <v>205</v>
      </c>
    </row>
    <row r="21" spans="1:3" x14ac:dyDescent="0.25">
      <c r="A21" s="46"/>
      <c r="B21" s="46" t="s">
        <v>70</v>
      </c>
      <c r="C21" s="46" t="s">
        <v>70</v>
      </c>
    </row>
    <row r="22" spans="1:3" x14ac:dyDescent="0.25">
      <c r="A22" s="46" t="s">
        <v>206</v>
      </c>
      <c r="B22" s="48">
        <v>10.1</v>
      </c>
      <c r="C22" s="49">
        <v>9.6999999999999993</v>
      </c>
    </row>
    <row r="23" spans="1:3" x14ac:dyDescent="0.25">
      <c r="A23" s="46" t="s">
        <v>207</v>
      </c>
      <c r="B23" s="48">
        <v>12</v>
      </c>
      <c r="C23" s="49">
        <v>11.8</v>
      </c>
    </row>
    <row r="24" spans="1:3" x14ac:dyDescent="0.25">
      <c r="A24" s="46" t="s">
        <v>53</v>
      </c>
      <c r="B24" s="48">
        <v>14.6</v>
      </c>
      <c r="C24" s="49">
        <v>13.6</v>
      </c>
    </row>
    <row r="25" spans="1:3" x14ac:dyDescent="0.25">
      <c r="A25" s="46"/>
      <c r="B25" s="48"/>
      <c r="C25" s="49"/>
    </row>
    <row r="26" spans="1:3" x14ac:dyDescent="0.25">
      <c r="A26" s="46"/>
      <c r="B26" s="48"/>
      <c r="C26" s="49"/>
    </row>
    <row r="27" spans="1:3" x14ac:dyDescent="0.25">
      <c r="A27" s="46"/>
      <c r="B27" s="48"/>
      <c r="C27" s="49"/>
    </row>
    <row r="28" spans="1:3" x14ac:dyDescent="0.25">
      <c r="A28" s="46"/>
      <c r="B28" s="48"/>
      <c r="C28" s="49"/>
    </row>
    <row r="29" spans="1:3" x14ac:dyDescent="0.25">
      <c r="A29" s="46"/>
      <c r="B29" s="48"/>
      <c r="C29" s="49"/>
    </row>
    <row r="30" spans="1:3" x14ac:dyDescent="0.25">
      <c r="A30" s="46"/>
      <c r="B30" s="48"/>
      <c r="C30" s="49"/>
    </row>
    <row r="31" spans="1:3" x14ac:dyDescent="0.25">
      <c r="A31" s="46"/>
      <c r="B31" s="48"/>
      <c r="C31" s="49"/>
    </row>
    <row r="32" spans="1:3" x14ac:dyDescent="0.25">
      <c r="A32" s="46"/>
      <c r="B32" s="48"/>
      <c r="C32" s="49"/>
    </row>
  </sheetData>
  <pageMargins left="0.7" right="0.7" top="0.75" bottom="0.75" header="0.3" footer="0.3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Wall Max Height</vt:lpstr>
      <vt:lpstr>ASTM Areas &amp; HP Properties</vt:lpstr>
    </vt:vector>
  </TitlesOfParts>
  <Company>TranSystems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Railroad Abutment Design</dc:title>
  <dc:creator>George Dai</dc:creator>
  <cp:lastModifiedBy>Adams, Tyler</cp:lastModifiedBy>
  <cp:lastPrinted>2015-01-19T15:43:01Z</cp:lastPrinted>
  <dcterms:created xsi:type="dcterms:W3CDTF">2005-09-26T15:21:27Z</dcterms:created>
  <dcterms:modified xsi:type="dcterms:W3CDTF">2025-02-19T16:13:43Z</dcterms:modified>
</cp:coreProperties>
</file>